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autoCompressPictures="0" defaultThemeVersion="124226"/>
  <bookViews>
    <workbookView xWindow="0" yWindow="60" windowWidth="20460" windowHeight="7695" tabRatio="802"/>
  </bookViews>
  <sheets>
    <sheet name="Обоснование НМЦ" sheetId="3" r:id="rId1"/>
  </sheets>
  <externalReferences>
    <externalReference r:id="rId2"/>
    <externalReference r:id="rId3"/>
    <externalReference r:id="rId4"/>
    <externalReference r:id="rId5"/>
  </externalReferences>
  <definedNames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'Обоснование НМЦ'!$A$1:$T$67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4525" iterateDelta="1E-4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T15" i="3" l="1"/>
  <c r="T16" i="3"/>
  <c r="T17" i="3"/>
  <c r="T18" i="3"/>
  <c r="T19" i="3"/>
  <c r="T20" i="3"/>
  <c r="T21" i="3"/>
  <c r="T22" i="3"/>
  <c r="T23" i="3"/>
  <c r="T24" i="3"/>
  <c r="T25" i="3"/>
  <c r="T26" i="3"/>
  <c r="T27" i="3"/>
  <c r="T28" i="3"/>
  <c r="T29" i="3"/>
  <c r="T30" i="3"/>
  <c r="T31" i="3"/>
  <c r="T32" i="3"/>
  <c r="T33" i="3"/>
  <c r="T34" i="3"/>
  <c r="T35" i="3"/>
  <c r="T36" i="3"/>
  <c r="T37" i="3"/>
  <c r="T38" i="3"/>
  <c r="T39" i="3"/>
  <c r="T40" i="3"/>
  <c r="T41" i="3"/>
  <c r="T42" i="3"/>
  <c r="T43" i="3"/>
  <c r="T14" i="3"/>
  <c r="Q36" i="3" l="1"/>
  <c r="R36" i="3"/>
  <c r="Q37" i="3"/>
  <c r="R37" i="3"/>
  <c r="Q38" i="3"/>
  <c r="R38" i="3"/>
  <c r="Q39" i="3"/>
  <c r="R39" i="3"/>
  <c r="Q40" i="3"/>
  <c r="K14" i="3"/>
  <c r="Q14" i="3" s="1"/>
  <c r="K15" i="3"/>
  <c r="R15" i="3" s="1"/>
  <c r="K16" i="3"/>
  <c r="Q16" i="3" s="1"/>
  <c r="K17" i="3"/>
  <c r="Q17" i="3"/>
  <c r="R17" i="3"/>
  <c r="K18" i="3"/>
  <c r="Q18" i="3" s="1"/>
  <c r="R18" i="3"/>
  <c r="S18" i="3" s="1"/>
  <c r="K19" i="3"/>
  <c r="R19" i="3" s="1"/>
  <c r="Q19" i="3"/>
  <c r="K20" i="3"/>
  <c r="Q20" i="3" s="1"/>
  <c r="K21" i="3"/>
  <c r="Q21" i="3" s="1"/>
  <c r="R21" i="3"/>
  <c r="K22" i="3"/>
  <c r="Q22" i="3" s="1"/>
  <c r="K23" i="3"/>
  <c r="R23" i="3" s="1"/>
  <c r="K24" i="3"/>
  <c r="Q24" i="3" s="1"/>
  <c r="K25" i="3"/>
  <c r="R25" i="3" s="1"/>
  <c r="Q25" i="3"/>
  <c r="K26" i="3"/>
  <c r="Q26" i="3" s="1"/>
  <c r="R26" i="3"/>
  <c r="S26" i="3" s="1"/>
  <c r="K27" i="3"/>
  <c r="R27" i="3" s="1"/>
  <c r="Q27" i="3"/>
  <c r="K28" i="3"/>
  <c r="R28" i="3" s="1"/>
  <c r="K29" i="3"/>
  <c r="Q29" i="3" s="1"/>
  <c r="K30" i="3"/>
  <c r="Q30" i="3" s="1"/>
  <c r="K31" i="3"/>
  <c r="R31" i="3" s="1"/>
  <c r="K32" i="3"/>
  <c r="R32" i="3" s="1"/>
  <c r="Q32" i="3"/>
  <c r="K33" i="3"/>
  <c r="Q33" i="3" s="1"/>
  <c r="R33" i="3"/>
  <c r="S33" i="3" s="1"/>
  <c r="K34" i="3"/>
  <c r="R34" i="3" s="1"/>
  <c r="Q34" i="3"/>
  <c r="K35" i="3"/>
  <c r="Q35" i="3" s="1"/>
  <c r="K40" i="3"/>
  <c r="R40" i="3" s="1"/>
  <c r="K41" i="3"/>
  <c r="Q41" i="3" s="1"/>
  <c r="K42" i="3"/>
  <c r="R42" i="3" s="1"/>
  <c r="K43" i="3"/>
  <c r="Q43" i="3" s="1"/>
  <c r="S40" i="3" l="1"/>
  <c r="S39" i="3"/>
  <c r="S38" i="3"/>
  <c r="S37" i="3"/>
  <c r="S36" i="3"/>
  <c r="S17" i="3"/>
  <c r="S32" i="3"/>
  <c r="S25" i="3"/>
  <c r="Q42" i="3"/>
  <c r="R22" i="3"/>
  <c r="S22" i="3" s="1"/>
  <c r="Q15" i="3"/>
  <c r="R29" i="3"/>
  <c r="R41" i="3"/>
  <c r="S41" i="3" s="1"/>
  <c r="R30" i="3"/>
  <c r="S30" i="3" s="1"/>
  <c r="Q23" i="3"/>
  <c r="S21" i="3"/>
  <c r="R14" i="3"/>
  <c r="S34" i="3"/>
  <c r="S15" i="3"/>
  <c r="S19" i="3"/>
  <c r="S27" i="3"/>
  <c r="S28" i="3"/>
  <c r="S42" i="3"/>
  <c r="S31" i="3"/>
  <c r="S23" i="3"/>
  <c r="R43" i="3"/>
  <c r="R35" i="3"/>
  <c r="R24" i="3"/>
  <c r="R20" i="3"/>
  <c r="R16" i="3"/>
  <c r="Q31" i="3"/>
  <c r="Q28" i="3"/>
  <c r="S14" i="3" l="1"/>
  <c r="S29" i="3"/>
  <c r="S20" i="3"/>
  <c r="S43" i="3"/>
  <c r="S16" i="3"/>
  <c r="S24" i="3"/>
  <c r="S35" i="3"/>
  <c r="S44" i="3" l="1"/>
  <c r="S45" i="3" s="1"/>
</calcChain>
</file>

<file path=xl/sharedStrings.xml><?xml version="1.0" encoding="utf-8"?>
<sst xmlns="http://schemas.openxmlformats.org/spreadsheetml/2006/main" count="143" uniqueCount="112">
  <si>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</si>
  <si>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</si>
  <si>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</si>
  <si>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</si>
  <si>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</si>
  <si>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№ п/п</t>
  </si>
  <si>
    <t>подпись</t>
  </si>
  <si>
    <t>Приложения:</t>
  </si>
  <si>
    <t>Поставщик 1</t>
  </si>
  <si>
    <t>Поставщик 2</t>
  </si>
  <si>
    <t>Поставщик 3</t>
  </si>
  <si>
    <t xml:space="preserve">Наименование Общества - Заказчика </t>
  </si>
  <si>
    <t>№  договора</t>
  </si>
  <si>
    <t>дата  договора</t>
  </si>
  <si>
    <t>цена за ед.изм. без НДС</t>
  </si>
  <si>
    <t>Наименование подгруппы</t>
  </si>
  <si>
    <t>должность</t>
  </si>
  <si>
    <t>Руководитель подразделения снабжения:</t>
  </si>
  <si>
    <t>Код ЕНС</t>
  </si>
  <si>
    <t>Наименование контрагента</t>
  </si>
  <si>
    <t>1.</t>
  </si>
  <si>
    <t>2.</t>
  </si>
  <si>
    <t>3.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</si>
  <si>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</si>
  <si>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</si>
  <si>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Поставщик 4</t>
  </si>
  <si>
    <t>Поставщик 5</t>
  </si>
  <si>
    <t>12.1.</t>
  </si>
  <si>
    <t>12.2.</t>
  </si>
  <si>
    <t>12.3.</t>
  </si>
  <si>
    <t>12.4.</t>
  </si>
  <si>
    <t>12.5.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</si>
  <si>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</si>
  <si>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Кол-во к поставке</t>
  </si>
  <si>
    <t xml:space="preserve">n - количество значений, используемых в расчете </t>
  </si>
  <si>
    <t>Приложение №3</t>
  </si>
  <si>
    <t>к Положению о закупке товаров, рабо, услуг</t>
  </si>
  <si>
    <t>Код подгруппы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</si>
  <si>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 xml:space="preserve">Индекс роста цен </t>
    </r>
  </si>
  <si>
    <t>Плановая цена, руб. без НДС</t>
  </si>
  <si>
    <t>Расчетная НМЦ</t>
  </si>
  <si>
    <t>НМЦ установлена Заказчиком</t>
  </si>
  <si>
    <t>Примечание - пояснение в случае установления НМЦ отличной от расчетной:</t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</si>
  <si>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 xml:space="preserve">Текущие рыночные предложения (руб/ед. изм.), без НДС </t>
    </r>
  </si>
  <si>
    <t>Базовая цена</t>
  </si>
  <si>
    <t>для нужд ООО "Волжские коммунальные системы"</t>
  </si>
  <si>
    <t>Волжские коммунальные системы ООО</t>
  </si>
  <si>
    <t>шт</t>
  </si>
  <si>
    <r>
      <t xml:space="preserve">Примечание -  пояснение в случае отсутствия возможности использовать ценовую информацию из 3-х источников: </t>
    </r>
    <r>
      <rPr>
        <sz val="10"/>
        <rFont val="Times New Roman"/>
        <family val="1"/>
        <charset val="204"/>
      </rPr>
      <t>плановый метод</t>
    </r>
  </si>
  <si>
    <t>ВГ000119</t>
  </si>
  <si>
    <t>Круг 20 ст.20</t>
  </si>
  <si>
    <t>ВГ000035</t>
  </si>
  <si>
    <t>Круг 18 ст.20</t>
  </si>
  <si>
    <t>ВГ000091</t>
  </si>
  <si>
    <t>Круг 6 ст.3</t>
  </si>
  <si>
    <t>ВГ000055</t>
  </si>
  <si>
    <t>Круг 25 ст.3пс</t>
  </si>
  <si>
    <t>ВГ000086</t>
  </si>
  <si>
    <t>ВГ000106</t>
  </si>
  <si>
    <t>Круг 80 ст.20</t>
  </si>
  <si>
    <t>ВД000038</t>
  </si>
  <si>
    <t>Сталь г/к 20*1500*6000 ст.3</t>
  </si>
  <si>
    <t>ВЕ000005</t>
  </si>
  <si>
    <t>Полоса сталь г/к 40*4 ст.3</t>
  </si>
  <si>
    <t>ВД000047</t>
  </si>
  <si>
    <t>Сталь г/к 3,0*1250*2500 ст.3</t>
  </si>
  <si>
    <t>ВК000010</t>
  </si>
  <si>
    <t>Уголок 45х45х4 мм ст.3сп/пс5</t>
  </si>
  <si>
    <t>ВГ000002</t>
  </si>
  <si>
    <t>Круг 10 ст.3</t>
  </si>
  <si>
    <t>ВГ000013</t>
  </si>
  <si>
    <t>Круг 12 ст.3</t>
  </si>
  <si>
    <t>ВГ000030</t>
  </si>
  <si>
    <t>Круг 16 ст.3пс</t>
  </si>
  <si>
    <t>ВГ000131</t>
  </si>
  <si>
    <t>Круг 160 ст.3</t>
  </si>
  <si>
    <t>ВЖ000003</t>
  </si>
  <si>
    <t>Профнастил С10 0,5*1160*2000</t>
  </si>
  <si>
    <t>ВГ000026</t>
  </si>
  <si>
    <t>Круг 140 ст.45</t>
  </si>
  <si>
    <t>ВД000058</t>
  </si>
  <si>
    <t>Сталь г/к 40*1500*6000 ст.3</t>
  </si>
  <si>
    <t>ВД000086</t>
  </si>
  <si>
    <t>Сталь ОЦ 0,7*1000*2000 ст.08пс</t>
  </si>
  <si>
    <t>ВД000141</t>
  </si>
  <si>
    <t>Лист стальной 6*1500*6000мм ст3 СП5</t>
  </si>
  <si>
    <t>ВД000137</t>
  </si>
  <si>
    <t>сталь листовая 3мм 1250х2500</t>
  </si>
  <si>
    <t>ВД000119</t>
  </si>
  <si>
    <t>Лист рифленый δ4 мм 1500×6000</t>
  </si>
  <si>
    <t>Швеллер 12</t>
  </si>
  <si>
    <t>ВА000021</t>
  </si>
  <si>
    <t>Арматура А-3 Д 14</t>
  </si>
  <si>
    <t>ВК000059</t>
  </si>
  <si>
    <t>Уголок 120х120х10мм ст.3сп/пс5</t>
  </si>
  <si>
    <t>ВА000011</t>
  </si>
  <si>
    <t>Сталь арматурная 18-А-III</t>
  </si>
  <si>
    <t>ВД000034</t>
  </si>
  <si>
    <t>Сталь г/к 2,0*1250*2500 ст.3</t>
  </si>
  <si>
    <t>ВЕ000007</t>
  </si>
  <si>
    <t>Полоса сталь г/к 50*5 ст.3</t>
  </si>
  <si>
    <t>ВК000012</t>
  </si>
  <si>
    <t>Уголок 50х50х5 мм ст.3/пс5</t>
  </si>
  <si>
    <t>ВК000016</t>
  </si>
  <si>
    <t>Уголок 63х63х5 мм ст. 3/пс5</t>
  </si>
  <si>
    <t>ВЛ000002</t>
  </si>
  <si>
    <t>Швеллер №10 ст.3сп</t>
  </si>
  <si>
    <t>т</t>
  </si>
  <si>
    <t xml:space="preserve">В </t>
  </si>
  <si>
    <t>Металлопрокат</t>
  </si>
  <si>
    <t>ВЛ000004</t>
  </si>
  <si>
    <t>Круг 50 ст.20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</si>
</sst>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.000"/>
    <numFmt numFmtId="166" formatCode="#,##0.00_ ;\-#,##0.00\ "/>
    <numFmt numFmtId="167" formatCode="dd/mm/yy;@"/>
    <numFmt numFmtId="168" formatCode="#,##0.0000"/>
  </numFmts>
  <fonts count="18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rgb="FFFFFFCC"/>
      </patternFill>
    </fill>
    <fill>
      <patternFill patternType="solid">
        <fgColor theme="0"/>
        <bgColor rgb="FFFFFFCC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6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</cellStyleXfs>
  <cellXfs count="73">
    <xf numFmtId="0" fontId="0" fillId="0" borderId="0" xfId="0"/>
    <xf numFmtId="0" fontId="8" fillId="0" borderId="0" xfId="0" applyFont="1" applyFill="1"/>
    <xf numFmtId="0" fontId="9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4" fontId="8" fillId="0" borderId="2" xfId="0" applyNumberFormat="1" applyFont="1" applyFill="1" applyBorder="1" applyAlignment="1">
      <alignment horizontal="center" vertical="center" wrapText="1"/>
    </xf>
    <xf numFmtId="167" fontId="8" fillId="0" borderId="2" xfId="0" applyNumberFormat="1" applyFont="1" applyFill="1" applyBorder="1" applyAlignment="1">
      <alignment horizontal="center" vertical="center" wrapText="1"/>
    </xf>
    <xf numFmtId="166" fontId="8" fillId="2" borderId="1" xfId="32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10" fillId="0" borderId="0" xfId="0" applyFont="1" applyFill="1"/>
    <xf numFmtId="0" fontId="8" fillId="0" borderId="8" xfId="0" applyFont="1" applyFill="1" applyBorder="1" applyAlignment="1">
      <alignment horizontal="center"/>
    </xf>
    <xf numFmtId="0" fontId="8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Alignment="1">
      <alignment horizontal="right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4" fontId="10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3" fontId="8" fillId="0" borderId="2" xfId="0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center" wrapText="1"/>
    </xf>
    <xf numFmtId="166" fontId="6" fillId="2" borderId="1" xfId="32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4" fontId="8" fillId="0" borderId="0" xfId="0" applyNumberFormat="1" applyFont="1" applyFill="1"/>
    <xf numFmtId="0" fontId="17" fillId="4" borderId="1" xfId="0" applyFont="1" applyFill="1" applyBorder="1" applyAlignment="1">
      <alignment horizontal="left" vertical="center"/>
    </xf>
    <xf numFmtId="0" fontId="17" fillId="5" borderId="1" xfId="0" applyFont="1" applyFill="1" applyBorder="1" applyAlignment="1">
      <alignment horizontal="left" vertical="center" wrapText="1"/>
    </xf>
    <xf numFmtId="0" fontId="17" fillId="4" borderId="1" xfId="0" applyFont="1" applyFill="1" applyBorder="1" applyAlignment="1">
      <alignment horizontal="center" vertical="center" wrapText="1"/>
    </xf>
    <xf numFmtId="0" fontId="17" fillId="5" borderId="1" xfId="0" applyFont="1" applyFill="1" applyBorder="1" applyAlignment="1">
      <alignment horizontal="left" vertical="center"/>
    </xf>
    <xf numFmtId="0" fontId="17" fillId="5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left" vertical="center" wrapText="1"/>
    </xf>
    <xf numFmtId="168" fontId="8" fillId="0" borderId="2" xfId="0" applyNumberFormat="1" applyFont="1" applyFill="1" applyBorder="1" applyAlignment="1">
      <alignment horizontal="center" vertical="center" wrapText="1"/>
    </xf>
    <xf numFmtId="166" fontId="6" fillId="0" borderId="1" xfId="32" applyNumberFormat="1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8" fillId="0" borderId="8" xfId="0" applyFont="1" applyFill="1" applyBorder="1" applyAlignment="1">
      <alignment horizontal="left"/>
    </xf>
    <xf numFmtId="0" fontId="14" fillId="0" borderId="3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10" fillId="0" borderId="6" xfId="0" applyFont="1" applyFill="1" applyBorder="1" applyAlignment="1">
      <alignment horizontal="right" vertical="center" wrapText="1"/>
    </xf>
    <xf numFmtId="0" fontId="13" fillId="0" borderId="0" xfId="0" applyFont="1" applyFill="1" applyAlignment="1">
      <alignment horizontal="center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</cellXfs>
  <cellStyles count="36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3" xfId="33"/>
    <cellStyle name="Обычный 4" xfId="34"/>
    <cellStyle name="Обычный 5" xfId="35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Финансовый" xfId="3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19050</xdr:colOff>
      <xdr:row>9</xdr:row>
      <xdr:rowOff>1600200</xdr:rowOff>
    </xdr:from>
    <xdr:to>
      <xdr:col>18</xdr:col>
      <xdr:colOff>1504950</xdr:colOff>
      <xdr:row>9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18</xdr:col>
      <xdr:colOff>266700</xdr:colOff>
      <xdr:row>9</xdr:row>
      <xdr:rowOff>1400175</xdr:rowOff>
    </xdr:from>
    <xdr:to>
      <xdr:col>18</xdr:col>
      <xdr:colOff>419100</xdr:colOff>
      <xdr:row>9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18</xdr:col>
      <xdr:colOff>69669</xdr:colOff>
      <xdr:row>13</xdr:row>
      <xdr:rowOff>1178106</xdr:rowOff>
    </xdr:from>
    <xdr:to>
      <xdr:col>18</xdr:col>
      <xdr:colOff>1260295</xdr:colOff>
      <xdr:row>13</xdr:row>
      <xdr:rowOff>1435525</xdr:rowOff>
    </xdr:to>
    <xdr:pic>
      <xdr:nvPicPr>
        <xdr:cNvPr id="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629812" y="6272620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196669</xdr:colOff>
      <xdr:row>50</xdr:row>
      <xdr:rowOff>38281</xdr:rowOff>
    </xdr:from>
    <xdr:to>
      <xdr:col>19</xdr:col>
      <xdr:colOff>129995</xdr:colOff>
      <xdr:row>50</xdr:row>
      <xdr:rowOff>38525</xdr:rowOff>
    </xdr:to>
    <xdr:pic>
      <xdr:nvPicPr>
        <xdr:cNvPr id="6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088669" y="107062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13</xdr:row>
      <xdr:rowOff>435156</xdr:rowOff>
    </xdr:from>
    <xdr:to>
      <xdr:col>19</xdr:col>
      <xdr:colOff>2995</xdr:colOff>
      <xdr:row>13</xdr:row>
      <xdr:rowOff>435400</xdr:rowOff>
    </xdr:to>
    <xdr:pic>
      <xdr:nvPicPr>
        <xdr:cNvPr id="10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3406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42</xdr:row>
      <xdr:rowOff>435156</xdr:rowOff>
    </xdr:from>
    <xdr:to>
      <xdr:col>19</xdr:col>
      <xdr:colOff>2995</xdr:colOff>
      <xdr:row>42</xdr:row>
      <xdr:rowOff>435400</xdr:rowOff>
    </xdr:to>
    <xdr:pic>
      <xdr:nvPicPr>
        <xdr:cNvPr id="10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3406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13</xdr:row>
      <xdr:rowOff>435156</xdr:rowOff>
    </xdr:from>
    <xdr:to>
      <xdr:col>19</xdr:col>
      <xdr:colOff>2995</xdr:colOff>
      <xdr:row>13</xdr:row>
      <xdr:rowOff>435400</xdr:rowOff>
    </xdr:to>
    <xdr:pic>
      <xdr:nvPicPr>
        <xdr:cNvPr id="2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4961669" y="54357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42</xdr:row>
      <xdr:rowOff>435156</xdr:rowOff>
    </xdr:from>
    <xdr:to>
      <xdr:col>19</xdr:col>
      <xdr:colOff>2995</xdr:colOff>
      <xdr:row>42</xdr:row>
      <xdr:rowOff>435400</xdr:rowOff>
    </xdr:to>
    <xdr:pic>
      <xdr:nvPicPr>
        <xdr:cNvPr id="2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4961669" y="54357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41</xdr:row>
      <xdr:rowOff>435156</xdr:rowOff>
    </xdr:from>
    <xdr:to>
      <xdr:col>19</xdr:col>
      <xdr:colOff>2995</xdr:colOff>
      <xdr:row>41</xdr:row>
      <xdr:rowOff>435400</xdr:rowOff>
    </xdr:to>
    <xdr:pic>
      <xdr:nvPicPr>
        <xdr:cNvPr id="1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547919" y="38482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41</xdr:row>
      <xdr:rowOff>435156</xdr:rowOff>
    </xdr:from>
    <xdr:to>
      <xdr:col>19</xdr:col>
      <xdr:colOff>2995</xdr:colOff>
      <xdr:row>41</xdr:row>
      <xdr:rowOff>435400</xdr:rowOff>
    </xdr:to>
    <xdr:pic>
      <xdr:nvPicPr>
        <xdr:cNvPr id="1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547919" y="38482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13</xdr:row>
      <xdr:rowOff>435156</xdr:rowOff>
    </xdr:from>
    <xdr:to>
      <xdr:col>19</xdr:col>
      <xdr:colOff>2995</xdr:colOff>
      <xdr:row>13</xdr:row>
      <xdr:rowOff>435400</xdr:rowOff>
    </xdr:to>
    <xdr:pic>
      <xdr:nvPicPr>
        <xdr:cNvPr id="1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54294" y="109602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13</xdr:row>
      <xdr:rowOff>435156</xdr:rowOff>
    </xdr:from>
    <xdr:to>
      <xdr:col>19</xdr:col>
      <xdr:colOff>2995</xdr:colOff>
      <xdr:row>13</xdr:row>
      <xdr:rowOff>435400</xdr:rowOff>
    </xdr:to>
    <xdr:pic>
      <xdr:nvPicPr>
        <xdr:cNvPr id="1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54294" y="109602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14</xdr:row>
      <xdr:rowOff>435156</xdr:rowOff>
    </xdr:from>
    <xdr:to>
      <xdr:col>19</xdr:col>
      <xdr:colOff>2995</xdr:colOff>
      <xdr:row>14</xdr:row>
      <xdr:rowOff>435400</xdr:rowOff>
    </xdr:to>
    <xdr:pic>
      <xdr:nvPicPr>
        <xdr:cNvPr id="2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54294" y="109602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14</xdr:row>
      <xdr:rowOff>435156</xdr:rowOff>
    </xdr:from>
    <xdr:to>
      <xdr:col>19</xdr:col>
      <xdr:colOff>2995</xdr:colOff>
      <xdr:row>14</xdr:row>
      <xdr:rowOff>435400</xdr:rowOff>
    </xdr:to>
    <xdr:pic>
      <xdr:nvPicPr>
        <xdr:cNvPr id="2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54294" y="109602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15</xdr:row>
      <xdr:rowOff>435156</xdr:rowOff>
    </xdr:from>
    <xdr:to>
      <xdr:col>19</xdr:col>
      <xdr:colOff>2995</xdr:colOff>
      <xdr:row>15</xdr:row>
      <xdr:rowOff>435400</xdr:rowOff>
    </xdr:to>
    <xdr:pic>
      <xdr:nvPicPr>
        <xdr:cNvPr id="2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54294" y="109602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15</xdr:row>
      <xdr:rowOff>435156</xdr:rowOff>
    </xdr:from>
    <xdr:to>
      <xdr:col>19</xdr:col>
      <xdr:colOff>2995</xdr:colOff>
      <xdr:row>15</xdr:row>
      <xdr:rowOff>435400</xdr:rowOff>
    </xdr:to>
    <xdr:pic>
      <xdr:nvPicPr>
        <xdr:cNvPr id="2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54294" y="109602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16</xdr:row>
      <xdr:rowOff>435156</xdr:rowOff>
    </xdr:from>
    <xdr:to>
      <xdr:col>19</xdr:col>
      <xdr:colOff>2995</xdr:colOff>
      <xdr:row>16</xdr:row>
      <xdr:rowOff>435400</xdr:rowOff>
    </xdr:to>
    <xdr:pic>
      <xdr:nvPicPr>
        <xdr:cNvPr id="2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54294" y="109602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16</xdr:row>
      <xdr:rowOff>435156</xdr:rowOff>
    </xdr:from>
    <xdr:to>
      <xdr:col>19</xdr:col>
      <xdr:colOff>2995</xdr:colOff>
      <xdr:row>16</xdr:row>
      <xdr:rowOff>435400</xdr:rowOff>
    </xdr:to>
    <xdr:pic>
      <xdr:nvPicPr>
        <xdr:cNvPr id="2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54294" y="109602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17</xdr:row>
      <xdr:rowOff>435156</xdr:rowOff>
    </xdr:from>
    <xdr:to>
      <xdr:col>19</xdr:col>
      <xdr:colOff>2995</xdr:colOff>
      <xdr:row>17</xdr:row>
      <xdr:rowOff>435400</xdr:rowOff>
    </xdr:to>
    <xdr:pic>
      <xdr:nvPicPr>
        <xdr:cNvPr id="2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54294" y="109602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17</xdr:row>
      <xdr:rowOff>435156</xdr:rowOff>
    </xdr:from>
    <xdr:to>
      <xdr:col>19</xdr:col>
      <xdr:colOff>2995</xdr:colOff>
      <xdr:row>17</xdr:row>
      <xdr:rowOff>435400</xdr:rowOff>
    </xdr:to>
    <xdr:pic>
      <xdr:nvPicPr>
        <xdr:cNvPr id="3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54294" y="109602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18</xdr:row>
      <xdr:rowOff>435156</xdr:rowOff>
    </xdr:from>
    <xdr:to>
      <xdr:col>19</xdr:col>
      <xdr:colOff>2995</xdr:colOff>
      <xdr:row>18</xdr:row>
      <xdr:rowOff>435400</xdr:rowOff>
    </xdr:to>
    <xdr:pic>
      <xdr:nvPicPr>
        <xdr:cNvPr id="3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54294" y="109602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18</xdr:row>
      <xdr:rowOff>435156</xdr:rowOff>
    </xdr:from>
    <xdr:to>
      <xdr:col>19</xdr:col>
      <xdr:colOff>2995</xdr:colOff>
      <xdr:row>18</xdr:row>
      <xdr:rowOff>435400</xdr:rowOff>
    </xdr:to>
    <xdr:pic>
      <xdr:nvPicPr>
        <xdr:cNvPr id="3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54294" y="109602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28</xdr:row>
      <xdr:rowOff>435156</xdr:rowOff>
    </xdr:from>
    <xdr:to>
      <xdr:col>19</xdr:col>
      <xdr:colOff>2995</xdr:colOff>
      <xdr:row>28</xdr:row>
      <xdr:rowOff>435400</xdr:rowOff>
    </xdr:to>
    <xdr:pic>
      <xdr:nvPicPr>
        <xdr:cNvPr id="3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54294" y="109602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28</xdr:row>
      <xdr:rowOff>435156</xdr:rowOff>
    </xdr:from>
    <xdr:to>
      <xdr:col>19</xdr:col>
      <xdr:colOff>2995</xdr:colOff>
      <xdr:row>28</xdr:row>
      <xdr:rowOff>435400</xdr:rowOff>
    </xdr:to>
    <xdr:pic>
      <xdr:nvPicPr>
        <xdr:cNvPr id="3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54294" y="109602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29</xdr:row>
      <xdr:rowOff>435156</xdr:rowOff>
    </xdr:from>
    <xdr:to>
      <xdr:col>19</xdr:col>
      <xdr:colOff>2995</xdr:colOff>
      <xdr:row>29</xdr:row>
      <xdr:rowOff>435400</xdr:rowOff>
    </xdr:to>
    <xdr:pic>
      <xdr:nvPicPr>
        <xdr:cNvPr id="3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54294" y="109602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29</xdr:row>
      <xdr:rowOff>435156</xdr:rowOff>
    </xdr:from>
    <xdr:to>
      <xdr:col>19</xdr:col>
      <xdr:colOff>2995</xdr:colOff>
      <xdr:row>29</xdr:row>
      <xdr:rowOff>435400</xdr:rowOff>
    </xdr:to>
    <xdr:pic>
      <xdr:nvPicPr>
        <xdr:cNvPr id="3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54294" y="109602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30</xdr:row>
      <xdr:rowOff>435156</xdr:rowOff>
    </xdr:from>
    <xdr:to>
      <xdr:col>19</xdr:col>
      <xdr:colOff>2995</xdr:colOff>
      <xdr:row>30</xdr:row>
      <xdr:rowOff>435400</xdr:rowOff>
    </xdr:to>
    <xdr:pic>
      <xdr:nvPicPr>
        <xdr:cNvPr id="3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54294" y="109602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30</xdr:row>
      <xdr:rowOff>435156</xdr:rowOff>
    </xdr:from>
    <xdr:to>
      <xdr:col>19</xdr:col>
      <xdr:colOff>2995</xdr:colOff>
      <xdr:row>30</xdr:row>
      <xdr:rowOff>435400</xdr:rowOff>
    </xdr:to>
    <xdr:pic>
      <xdr:nvPicPr>
        <xdr:cNvPr id="4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54294" y="109602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31</xdr:row>
      <xdr:rowOff>435156</xdr:rowOff>
    </xdr:from>
    <xdr:to>
      <xdr:col>19</xdr:col>
      <xdr:colOff>2995</xdr:colOff>
      <xdr:row>31</xdr:row>
      <xdr:rowOff>435400</xdr:rowOff>
    </xdr:to>
    <xdr:pic>
      <xdr:nvPicPr>
        <xdr:cNvPr id="4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54294" y="109602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31</xdr:row>
      <xdr:rowOff>435156</xdr:rowOff>
    </xdr:from>
    <xdr:to>
      <xdr:col>19</xdr:col>
      <xdr:colOff>2995</xdr:colOff>
      <xdr:row>31</xdr:row>
      <xdr:rowOff>435400</xdr:rowOff>
    </xdr:to>
    <xdr:pic>
      <xdr:nvPicPr>
        <xdr:cNvPr id="4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54294" y="109602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32</xdr:row>
      <xdr:rowOff>435156</xdr:rowOff>
    </xdr:from>
    <xdr:to>
      <xdr:col>19</xdr:col>
      <xdr:colOff>2995</xdr:colOff>
      <xdr:row>32</xdr:row>
      <xdr:rowOff>435400</xdr:rowOff>
    </xdr:to>
    <xdr:pic>
      <xdr:nvPicPr>
        <xdr:cNvPr id="4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54294" y="109602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32</xdr:row>
      <xdr:rowOff>435156</xdr:rowOff>
    </xdr:from>
    <xdr:to>
      <xdr:col>19</xdr:col>
      <xdr:colOff>2995</xdr:colOff>
      <xdr:row>32</xdr:row>
      <xdr:rowOff>435400</xdr:rowOff>
    </xdr:to>
    <xdr:pic>
      <xdr:nvPicPr>
        <xdr:cNvPr id="4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54294" y="109602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33</xdr:row>
      <xdr:rowOff>435156</xdr:rowOff>
    </xdr:from>
    <xdr:to>
      <xdr:col>19</xdr:col>
      <xdr:colOff>2995</xdr:colOff>
      <xdr:row>33</xdr:row>
      <xdr:rowOff>435400</xdr:rowOff>
    </xdr:to>
    <xdr:pic>
      <xdr:nvPicPr>
        <xdr:cNvPr id="4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54294" y="109602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33</xdr:row>
      <xdr:rowOff>435156</xdr:rowOff>
    </xdr:from>
    <xdr:to>
      <xdr:col>19</xdr:col>
      <xdr:colOff>2995</xdr:colOff>
      <xdr:row>33</xdr:row>
      <xdr:rowOff>435400</xdr:rowOff>
    </xdr:to>
    <xdr:pic>
      <xdr:nvPicPr>
        <xdr:cNvPr id="4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54294" y="109602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34</xdr:row>
      <xdr:rowOff>435156</xdr:rowOff>
    </xdr:from>
    <xdr:to>
      <xdr:col>19</xdr:col>
      <xdr:colOff>2995</xdr:colOff>
      <xdr:row>34</xdr:row>
      <xdr:rowOff>435400</xdr:rowOff>
    </xdr:to>
    <xdr:pic>
      <xdr:nvPicPr>
        <xdr:cNvPr id="4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54294" y="109602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34</xdr:row>
      <xdr:rowOff>435156</xdr:rowOff>
    </xdr:from>
    <xdr:to>
      <xdr:col>19</xdr:col>
      <xdr:colOff>2995</xdr:colOff>
      <xdr:row>34</xdr:row>
      <xdr:rowOff>435400</xdr:rowOff>
    </xdr:to>
    <xdr:pic>
      <xdr:nvPicPr>
        <xdr:cNvPr id="4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54294" y="109602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39</xdr:row>
      <xdr:rowOff>435156</xdr:rowOff>
    </xdr:from>
    <xdr:to>
      <xdr:col>19</xdr:col>
      <xdr:colOff>2995</xdr:colOff>
      <xdr:row>39</xdr:row>
      <xdr:rowOff>435400</xdr:rowOff>
    </xdr:to>
    <xdr:pic>
      <xdr:nvPicPr>
        <xdr:cNvPr id="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54294" y="109602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39</xdr:row>
      <xdr:rowOff>435156</xdr:rowOff>
    </xdr:from>
    <xdr:to>
      <xdr:col>19</xdr:col>
      <xdr:colOff>2995</xdr:colOff>
      <xdr:row>39</xdr:row>
      <xdr:rowOff>435400</xdr:rowOff>
    </xdr:to>
    <xdr:pic>
      <xdr:nvPicPr>
        <xdr:cNvPr id="5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54294" y="109602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40</xdr:row>
      <xdr:rowOff>435156</xdr:rowOff>
    </xdr:from>
    <xdr:to>
      <xdr:col>19</xdr:col>
      <xdr:colOff>2995</xdr:colOff>
      <xdr:row>40</xdr:row>
      <xdr:rowOff>435400</xdr:rowOff>
    </xdr:to>
    <xdr:pic>
      <xdr:nvPicPr>
        <xdr:cNvPr id="5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54294" y="109602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40</xdr:row>
      <xdr:rowOff>435156</xdr:rowOff>
    </xdr:from>
    <xdr:to>
      <xdr:col>19</xdr:col>
      <xdr:colOff>2995</xdr:colOff>
      <xdr:row>40</xdr:row>
      <xdr:rowOff>435400</xdr:rowOff>
    </xdr:to>
    <xdr:pic>
      <xdr:nvPicPr>
        <xdr:cNvPr id="5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54294" y="109602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19</xdr:row>
      <xdr:rowOff>435156</xdr:rowOff>
    </xdr:from>
    <xdr:to>
      <xdr:col>19</xdr:col>
      <xdr:colOff>2995</xdr:colOff>
      <xdr:row>19</xdr:row>
      <xdr:rowOff>435400</xdr:rowOff>
    </xdr:to>
    <xdr:pic>
      <xdr:nvPicPr>
        <xdr:cNvPr id="5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54294" y="60707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19</xdr:row>
      <xdr:rowOff>435156</xdr:rowOff>
    </xdr:from>
    <xdr:to>
      <xdr:col>19</xdr:col>
      <xdr:colOff>2995</xdr:colOff>
      <xdr:row>19</xdr:row>
      <xdr:rowOff>435400</xdr:rowOff>
    </xdr:to>
    <xdr:pic>
      <xdr:nvPicPr>
        <xdr:cNvPr id="5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54294" y="60707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20</xdr:row>
      <xdr:rowOff>435156</xdr:rowOff>
    </xdr:from>
    <xdr:to>
      <xdr:col>19</xdr:col>
      <xdr:colOff>2995</xdr:colOff>
      <xdr:row>20</xdr:row>
      <xdr:rowOff>435400</xdr:rowOff>
    </xdr:to>
    <xdr:pic>
      <xdr:nvPicPr>
        <xdr:cNvPr id="5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54294" y="60707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20</xdr:row>
      <xdr:rowOff>435156</xdr:rowOff>
    </xdr:from>
    <xdr:to>
      <xdr:col>19</xdr:col>
      <xdr:colOff>2995</xdr:colOff>
      <xdr:row>20</xdr:row>
      <xdr:rowOff>435400</xdr:rowOff>
    </xdr:to>
    <xdr:pic>
      <xdr:nvPicPr>
        <xdr:cNvPr id="5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54294" y="60707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21</xdr:row>
      <xdr:rowOff>435156</xdr:rowOff>
    </xdr:from>
    <xdr:to>
      <xdr:col>19</xdr:col>
      <xdr:colOff>2995</xdr:colOff>
      <xdr:row>21</xdr:row>
      <xdr:rowOff>435400</xdr:rowOff>
    </xdr:to>
    <xdr:pic>
      <xdr:nvPicPr>
        <xdr:cNvPr id="5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54294" y="60707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21</xdr:row>
      <xdr:rowOff>435156</xdr:rowOff>
    </xdr:from>
    <xdr:to>
      <xdr:col>19</xdr:col>
      <xdr:colOff>2995</xdr:colOff>
      <xdr:row>21</xdr:row>
      <xdr:rowOff>435400</xdr:rowOff>
    </xdr:to>
    <xdr:pic>
      <xdr:nvPicPr>
        <xdr:cNvPr id="5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54294" y="60707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22</xdr:row>
      <xdr:rowOff>435156</xdr:rowOff>
    </xdr:from>
    <xdr:to>
      <xdr:col>19</xdr:col>
      <xdr:colOff>2995</xdr:colOff>
      <xdr:row>22</xdr:row>
      <xdr:rowOff>435400</xdr:rowOff>
    </xdr:to>
    <xdr:pic>
      <xdr:nvPicPr>
        <xdr:cNvPr id="5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54294" y="60707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22</xdr:row>
      <xdr:rowOff>435156</xdr:rowOff>
    </xdr:from>
    <xdr:to>
      <xdr:col>19</xdr:col>
      <xdr:colOff>2995</xdr:colOff>
      <xdr:row>22</xdr:row>
      <xdr:rowOff>435400</xdr:rowOff>
    </xdr:to>
    <xdr:pic>
      <xdr:nvPicPr>
        <xdr:cNvPr id="6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54294" y="60707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23</xdr:row>
      <xdr:rowOff>435156</xdr:rowOff>
    </xdr:from>
    <xdr:to>
      <xdr:col>19</xdr:col>
      <xdr:colOff>2995</xdr:colOff>
      <xdr:row>23</xdr:row>
      <xdr:rowOff>435400</xdr:rowOff>
    </xdr:to>
    <xdr:pic>
      <xdr:nvPicPr>
        <xdr:cNvPr id="6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54294" y="60707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23</xdr:row>
      <xdr:rowOff>435156</xdr:rowOff>
    </xdr:from>
    <xdr:to>
      <xdr:col>19</xdr:col>
      <xdr:colOff>2995</xdr:colOff>
      <xdr:row>23</xdr:row>
      <xdr:rowOff>435400</xdr:rowOff>
    </xdr:to>
    <xdr:pic>
      <xdr:nvPicPr>
        <xdr:cNvPr id="6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54294" y="60707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24</xdr:row>
      <xdr:rowOff>435156</xdr:rowOff>
    </xdr:from>
    <xdr:to>
      <xdr:col>19</xdr:col>
      <xdr:colOff>2995</xdr:colOff>
      <xdr:row>24</xdr:row>
      <xdr:rowOff>435400</xdr:rowOff>
    </xdr:to>
    <xdr:pic>
      <xdr:nvPicPr>
        <xdr:cNvPr id="6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54294" y="60707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24</xdr:row>
      <xdr:rowOff>435156</xdr:rowOff>
    </xdr:from>
    <xdr:to>
      <xdr:col>19</xdr:col>
      <xdr:colOff>2995</xdr:colOff>
      <xdr:row>24</xdr:row>
      <xdr:rowOff>435400</xdr:rowOff>
    </xdr:to>
    <xdr:pic>
      <xdr:nvPicPr>
        <xdr:cNvPr id="6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54294" y="60707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25</xdr:row>
      <xdr:rowOff>435156</xdr:rowOff>
    </xdr:from>
    <xdr:to>
      <xdr:col>19</xdr:col>
      <xdr:colOff>2995</xdr:colOff>
      <xdr:row>25</xdr:row>
      <xdr:rowOff>435400</xdr:rowOff>
    </xdr:to>
    <xdr:pic>
      <xdr:nvPicPr>
        <xdr:cNvPr id="6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54294" y="60707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25</xdr:row>
      <xdr:rowOff>435156</xdr:rowOff>
    </xdr:from>
    <xdr:to>
      <xdr:col>19</xdr:col>
      <xdr:colOff>2995</xdr:colOff>
      <xdr:row>25</xdr:row>
      <xdr:rowOff>435400</xdr:rowOff>
    </xdr:to>
    <xdr:pic>
      <xdr:nvPicPr>
        <xdr:cNvPr id="6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54294" y="60707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26</xdr:row>
      <xdr:rowOff>435156</xdr:rowOff>
    </xdr:from>
    <xdr:to>
      <xdr:col>19</xdr:col>
      <xdr:colOff>2995</xdr:colOff>
      <xdr:row>26</xdr:row>
      <xdr:rowOff>435400</xdr:rowOff>
    </xdr:to>
    <xdr:pic>
      <xdr:nvPicPr>
        <xdr:cNvPr id="6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54294" y="60707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26</xdr:row>
      <xdr:rowOff>435156</xdr:rowOff>
    </xdr:from>
    <xdr:to>
      <xdr:col>19</xdr:col>
      <xdr:colOff>2995</xdr:colOff>
      <xdr:row>26</xdr:row>
      <xdr:rowOff>435400</xdr:rowOff>
    </xdr:to>
    <xdr:pic>
      <xdr:nvPicPr>
        <xdr:cNvPr id="6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54294" y="60707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27</xdr:row>
      <xdr:rowOff>435156</xdr:rowOff>
    </xdr:from>
    <xdr:to>
      <xdr:col>19</xdr:col>
      <xdr:colOff>2995</xdr:colOff>
      <xdr:row>27</xdr:row>
      <xdr:rowOff>435400</xdr:rowOff>
    </xdr:to>
    <xdr:pic>
      <xdr:nvPicPr>
        <xdr:cNvPr id="7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54294" y="60707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27</xdr:row>
      <xdr:rowOff>435156</xdr:rowOff>
    </xdr:from>
    <xdr:to>
      <xdr:col>19</xdr:col>
      <xdr:colOff>2995</xdr:colOff>
      <xdr:row>27</xdr:row>
      <xdr:rowOff>435400</xdr:rowOff>
    </xdr:to>
    <xdr:pic>
      <xdr:nvPicPr>
        <xdr:cNvPr id="7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54294" y="60707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28</xdr:row>
      <xdr:rowOff>435156</xdr:rowOff>
    </xdr:from>
    <xdr:to>
      <xdr:col>19</xdr:col>
      <xdr:colOff>2995</xdr:colOff>
      <xdr:row>28</xdr:row>
      <xdr:rowOff>435400</xdr:rowOff>
    </xdr:to>
    <xdr:pic>
      <xdr:nvPicPr>
        <xdr:cNvPr id="7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54294" y="60707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28</xdr:row>
      <xdr:rowOff>435156</xdr:rowOff>
    </xdr:from>
    <xdr:to>
      <xdr:col>19</xdr:col>
      <xdr:colOff>2995</xdr:colOff>
      <xdr:row>28</xdr:row>
      <xdr:rowOff>435400</xdr:rowOff>
    </xdr:to>
    <xdr:pic>
      <xdr:nvPicPr>
        <xdr:cNvPr id="7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54294" y="60707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35</xdr:row>
      <xdr:rowOff>435156</xdr:rowOff>
    </xdr:from>
    <xdr:to>
      <xdr:col>19</xdr:col>
      <xdr:colOff>2995</xdr:colOff>
      <xdr:row>35</xdr:row>
      <xdr:rowOff>435400</xdr:rowOff>
    </xdr:to>
    <xdr:pic>
      <xdr:nvPicPr>
        <xdr:cNvPr id="7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132367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35</xdr:row>
      <xdr:rowOff>435156</xdr:rowOff>
    </xdr:from>
    <xdr:to>
      <xdr:col>19</xdr:col>
      <xdr:colOff>2995</xdr:colOff>
      <xdr:row>35</xdr:row>
      <xdr:rowOff>435400</xdr:rowOff>
    </xdr:to>
    <xdr:pic>
      <xdr:nvPicPr>
        <xdr:cNvPr id="7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132367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36</xdr:row>
      <xdr:rowOff>435156</xdr:rowOff>
    </xdr:from>
    <xdr:to>
      <xdr:col>19</xdr:col>
      <xdr:colOff>2995</xdr:colOff>
      <xdr:row>36</xdr:row>
      <xdr:rowOff>435400</xdr:rowOff>
    </xdr:to>
    <xdr:pic>
      <xdr:nvPicPr>
        <xdr:cNvPr id="7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132367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36</xdr:row>
      <xdr:rowOff>435156</xdr:rowOff>
    </xdr:from>
    <xdr:to>
      <xdr:col>19</xdr:col>
      <xdr:colOff>2995</xdr:colOff>
      <xdr:row>36</xdr:row>
      <xdr:rowOff>435400</xdr:rowOff>
    </xdr:to>
    <xdr:pic>
      <xdr:nvPicPr>
        <xdr:cNvPr id="7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132367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37</xdr:row>
      <xdr:rowOff>435156</xdr:rowOff>
    </xdr:from>
    <xdr:to>
      <xdr:col>19</xdr:col>
      <xdr:colOff>2995</xdr:colOff>
      <xdr:row>37</xdr:row>
      <xdr:rowOff>435400</xdr:rowOff>
    </xdr:to>
    <xdr:pic>
      <xdr:nvPicPr>
        <xdr:cNvPr id="7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132367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37</xdr:row>
      <xdr:rowOff>435156</xdr:rowOff>
    </xdr:from>
    <xdr:to>
      <xdr:col>19</xdr:col>
      <xdr:colOff>2995</xdr:colOff>
      <xdr:row>37</xdr:row>
      <xdr:rowOff>435400</xdr:rowOff>
    </xdr:to>
    <xdr:pic>
      <xdr:nvPicPr>
        <xdr:cNvPr id="7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132367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38</xdr:row>
      <xdr:rowOff>435156</xdr:rowOff>
    </xdr:from>
    <xdr:to>
      <xdr:col>19</xdr:col>
      <xdr:colOff>2995</xdr:colOff>
      <xdr:row>38</xdr:row>
      <xdr:rowOff>435400</xdr:rowOff>
    </xdr:to>
    <xdr:pic>
      <xdr:nvPicPr>
        <xdr:cNvPr id="8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132367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38</xdr:row>
      <xdr:rowOff>435156</xdr:rowOff>
    </xdr:from>
    <xdr:to>
      <xdr:col>19</xdr:col>
      <xdr:colOff>2995</xdr:colOff>
      <xdr:row>38</xdr:row>
      <xdr:rowOff>435400</xdr:rowOff>
    </xdr:to>
    <xdr:pic>
      <xdr:nvPicPr>
        <xdr:cNvPr id="8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132367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39</xdr:row>
      <xdr:rowOff>435156</xdr:rowOff>
    </xdr:from>
    <xdr:to>
      <xdr:col>19</xdr:col>
      <xdr:colOff>2995</xdr:colOff>
      <xdr:row>39</xdr:row>
      <xdr:rowOff>435400</xdr:rowOff>
    </xdr:to>
    <xdr:pic>
      <xdr:nvPicPr>
        <xdr:cNvPr id="8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132367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39</xdr:row>
      <xdr:rowOff>435156</xdr:rowOff>
    </xdr:from>
    <xdr:to>
      <xdr:col>19</xdr:col>
      <xdr:colOff>2995</xdr:colOff>
      <xdr:row>39</xdr:row>
      <xdr:rowOff>435400</xdr:rowOff>
    </xdr:to>
    <xdr:pic>
      <xdr:nvPicPr>
        <xdr:cNvPr id="8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132367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14</xdr:row>
      <xdr:rowOff>435156</xdr:rowOff>
    </xdr:from>
    <xdr:to>
      <xdr:col>19</xdr:col>
      <xdr:colOff>2995</xdr:colOff>
      <xdr:row>14</xdr:row>
      <xdr:rowOff>435400</xdr:rowOff>
    </xdr:to>
    <xdr:pic>
      <xdr:nvPicPr>
        <xdr:cNvPr id="8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14</xdr:row>
      <xdr:rowOff>435156</xdr:rowOff>
    </xdr:from>
    <xdr:to>
      <xdr:col>19</xdr:col>
      <xdr:colOff>2995</xdr:colOff>
      <xdr:row>14</xdr:row>
      <xdr:rowOff>435400</xdr:rowOff>
    </xdr:to>
    <xdr:pic>
      <xdr:nvPicPr>
        <xdr:cNvPr id="8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14</xdr:row>
      <xdr:rowOff>435156</xdr:rowOff>
    </xdr:from>
    <xdr:to>
      <xdr:col>19</xdr:col>
      <xdr:colOff>2995</xdr:colOff>
      <xdr:row>14</xdr:row>
      <xdr:rowOff>435400</xdr:rowOff>
    </xdr:to>
    <xdr:pic>
      <xdr:nvPicPr>
        <xdr:cNvPr id="8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14</xdr:row>
      <xdr:rowOff>435156</xdr:rowOff>
    </xdr:from>
    <xdr:to>
      <xdr:col>19</xdr:col>
      <xdr:colOff>2995</xdr:colOff>
      <xdr:row>14</xdr:row>
      <xdr:rowOff>435400</xdr:rowOff>
    </xdr:to>
    <xdr:pic>
      <xdr:nvPicPr>
        <xdr:cNvPr id="8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15</xdr:row>
      <xdr:rowOff>435156</xdr:rowOff>
    </xdr:from>
    <xdr:to>
      <xdr:col>19</xdr:col>
      <xdr:colOff>2995</xdr:colOff>
      <xdr:row>15</xdr:row>
      <xdr:rowOff>435400</xdr:rowOff>
    </xdr:to>
    <xdr:pic>
      <xdr:nvPicPr>
        <xdr:cNvPr id="8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15</xdr:row>
      <xdr:rowOff>435156</xdr:rowOff>
    </xdr:from>
    <xdr:to>
      <xdr:col>19</xdr:col>
      <xdr:colOff>2995</xdr:colOff>
      <xdr:row>15</xdr:row>
      <xdr:rowOff>435400</xdr:rowOff>
    </xdr:to>
    <xdr:pic>
      <xdr:nvPicPr>
        <xdr:cNvPr id="8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15</xdr:row>
      <xdr:rowOff>435156</xdr:rowOff>
    </xdr:from>
    <xdr:to>
      <xdr:col>19</xdr:col>
      <xdr:colOff>2995</xdr:colOff>
      <xdr:row>15</xdr:row>
      <xdr:rowOff>435400</xdr:rowOff>
    </xdr:to>
    <xdr:pic>
      <xdr:nvPicPr>
        <xdr:cNvPr id="9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15</xdr:row>
      <xdr:rowOff>435156</xdr:rowOff>
    </xdr:from>
    <xdr:to>
      <xdr:col>19</xdr:col>
      <xdr:colOff>2995</xdr:colOff>
      <xdr:row>15</xdr:row>
      <xdr:rowOff>435400</xdr:rowOff>
    </xdr:to>
    <xdr:pic>
      <xdr:nvPicPr>
        <xdr:cNvPr id="9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16</xdr:row>
      <xdr:rowOff>435156</xdr:rowOff>
    </xdr:from>
    <xdr:to>
      <xdr:col>19</xdr:col>
      <xdr:colOff>2995</xdr:colOff>
      <xdr:row>16</xdr:row>
      <xdr:rowOff>435400</xdr:rowOff>
    </xdr:to>
    <xdr:pic>
      <xdr:nvPicPr>
        <xdr:cNvPr id="9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16</xdr:row>
      <xdr:rowOff>435156</xdr:rowOff>
    </xdr:from>
    <xdr:to>
      <xdr:col>19</xdr:col>
      <xdr:colOff>2995</xdr:colOff>
      <xdr:row>16</xdr:row>
      <xdr:rowOff>435400</xdr:rowOff>
    </xdr:to>
    <xdr:pic>
      <xdr:nvPicPr>
        <xdr:cNvPr id="9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16</xdr:row>
      <xdr:rowOff>435156</xdr:rowOff>
    </xdr:from>
    <xdr:to>
      <xdr:col>19</xdr:col>
      <xdr:colOff>2995</xdr:colOff>
      <xdr:row>16</xdr:row>
      <xdr:rowOff>435400</xdr:rowOff>
    </xdr:to>
    <xdr:pic>
      <xdr:nvPicPr>
        <xdr:cNvPr id="9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16</xdr:row>
      <xdr:rowOff>435156</xdr:rowOff>
    </xdr:from>
    <xdr:to>
      <xdr:col>19</xdr:col>
      <xdr:colOff>2995</xdr:colOff>
      <xdr:row>16</xdr:row>
      <xdr:rowOff>435400</xdr:rowOff>
    </xdr:to>
    <xdr:pic>
      <xdr:nvPicPr>
        <xdr:cNvPr id="9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17</xdr:row>
      <xdr:rowOff>435156</xdr:rowOff>
    </xdr:from>
    <xdr:to>
      <xdr:col>19</xdr:col>
      <xdr:colOff>2995</xdr:colOff>
      <xdr:row>17</xdr:row>
      <xdr:rowOff>435400</xdr:rowOff>
    </xdr:to>
    <xdr:pic>
      <xdr:nvPicPr>
        <xdr:cNvPr id="9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17</xdr:row>
      <xdr:rowOff>435156</xdr:rowOff>
    </xdr:from>
    <xdr:to>
      <xdr:col>19</xdr:col>
      <xdr:colOff>2995</xdr:colOff>
      <xdr:row>17</xdr:row>
      <xdr:rowOff>435400</xdr:rowOff>
    </xdr:to>
    <xdr:pic>
      <xdr:nvPicPr>
        <xdr:cNvPr id="9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17</xdr:row>
      <xdr:rowOff>435156</xdr:rowOff>
    </xdr:from>
    <xdr:to>
      <xdr:col>19</xdr:col>
      <xdr:colOff>2995</xdr:colOff>
      <xdr:row>17</xdr:row>
      <xdr:rowOff>435400</xdr:rowOff>
    </xdr:to>
    <xdr:pic>
      <xdr:nvPicPr>
        <xdr:cNvPr id="9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17</xdr:row>
      <xdr:rowOff>435156</xdr:rowOff>
    </xdr:from>
    <xdr:to>
      <xdr:col>19</xdr:col>
      <xdr:colOff>2995</xdr:colOff>
      <xdr:row>17</xdr:row>
      <xdr:rowOff>435400</xdr:rowOff>
    </xdr:to>
    <xdr:pic>
      <xdr:nvPicPr>
        <xdr:cNvPr id="9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18</xdr:row>
      <xdr:rowOff>435156</xdr:rowOff>
    </xdr:from>
    <xdr:to>
      <xdr:col>19</xdr:col>
      <xdr:colOff>2995</xdr:colOff>
      <xdr:row>18</xdr:row>
      <xdr:rowOff>435400</xdr:rowOff>
    </xdr:to>
    <xdr:pic>
      <xdr:nvPicPr>
        <xdr:cNvPr id="10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18</xdr:row>
      <xdr:rowOff>435156</xdr:rowOff>
    </xdr:from>
    <xdr:to>
      <xdr:col>19</xdr:col>
      <xdr:colOff>2995</xdr:colOff>
      <xdr:row>18</xdr:row>
      <xdr:rowOff>435400</xdr:rowOff>
    </xdr:to>
    <xdr:pic>
      <xdr:nvPicPr>
        <xdr:cNvPr id="10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18</xdr:row>
      <xdr:rowOff>435156</xdr:rowOff>
    </xdr:from>
    <xdr:to>
      <xdr:col>19</xdr:col>
      <xdr:colOff>2995</xdr:colOff>
      <xdr:row>18</xdr:row>
      <xdr:rowOff>435400</xdr:rowOff>
    </xdr:to>
    <xdr:pic>
      <xdr:nvPicPr>
        <xdr:cNvPr id="10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18</xdr:row>
      <xdr:rowOff>435156</xdr:rowOff>
    </xdr:from>
    <xdr:to>
      <xdr:col>19</xdr:col>
      <xdr:colOff>2995</xdr:colOff>
      <xdr:row>18</xdr:row>
      <xdr:rowOff>435400</xdr:rowOff>
    </xdr:to>
    <xdr:pic>
      <xdr:nvPicPr>
        <xdr:cNvPr id="10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19</xdr:row>
      <xdr:rowOff>435156</xdr:rowOff>
    </xdr:from>
    <xdr:to>
      <xdr:col>19</xdr:col>
      <xdr:colOff>2995</xdr:colOff>
      <xdr:row>19</xdr:row>
      <xdr:rowOff>435400</xdr:rowOff>
    </xdr:to>
    <xdr:pic>
      <xdr:nvPicPr>
        <xdr:cNvPr id="10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19</xdr:row>
      <xdr:rowOff>435156</xdr:rowOff>
    </xdr:from>
    <xdr:to>
      <xdr:col>19</xdr:col>
      <xdr:colOff>2995</xdr:colOff>
      <xdr:row>19</xdr:row>
      <xdr:rowOff>435400</xdr:rowOff>
    </xdr:to>
    <xdr:pic>
      <xdr:nvPicPr>
        <xdr:cNvPr id="10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19</xdr:row>
      <xdr:rowOff>435156</xdr:rowOff>
    </xdr:from>
    <xdr:to>
      <xdr:col>19</xdr:col>
      <xdr:colOff>2995</xdr:colOff>
      <xdr:row>19</xdr:row>
      <xdr:rowOff>435400</xdr:rowOff>
    </xdr:to>
    <xdr:pic>
      <xdr:nvPicPr>
        <xdr:cNvPr id="10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19</xdr:row>
      <xdr:rowOff>435156</xdr:rowOff>
    </xdr:from>
    <xdr:to>
      <xdr:col>19</xdr:col>
      <xdr:colOff>2995</xdr:colOff>
      <xdr:row>19</xdr:row>
      <xdr:rowOff>435400</xdr:rowOff>
    </xdr:to>
    <xdr:pic>
      <xdr:nvPicPr>
        <xdr:cNvPr id="10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20</xdr:row>
      <xdr:rowOff>435156</xdr:rowOff>
    </xdr:from>
    <xdr:to>
      <xdr:col>19</xdr:col>
      <xdr:colOff>2995</xdr:colOff>
      <xdr:row>20</xdr:row>
      <xdr:rowOff>435400</xdr:rowOff>
    </xdr:to>
    <xdr:pic>
      <xdr:nvPicPr>
        <xdr:cNvPr id="11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20</xdr:row>
      <xdr:rowOff>435156</xdr:rowOff>
    </xdr:from>
    <xdr:to>
      <xdr:col>19</xdr:col>
      <xdr:colOff>2995</xdr:colOff>
      <xdr:row>20</xdr:row>
      <xdr:rowOff>435400</xdr:rowOff>
    </xdr:to>
    <xdr:pic>
      <xdr:nvPicPr>
        <xdr:cNvPr id="11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20</xdr:row>
      <xdr:rowOff>435156</xdr:rowOff>
    </xdr:from>
    <xdr:to>
      <xdr:col>19</xdr:col>
      <xdr:colOff>2995</xdr:colOff>
      <xdr:row>20</xdr:row>
      <xdr:rowOff>435400</xdr:rowOff>
    </xdr:to>
    <xdr:pic>
      <xdr:nvPicPr>
        <xdr:cNvPr id="11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20</xdr:row>
      <xdr:rowOff>435156</xdr:rowOff>
    </xdr:from>
    <xdr:to>
      <xdr:col>19</xdr:col>
      <xdr:colOff>2995</xdr:colOff>
      <xdr:row>20</xdr:row>
      <xdr:rowOff>435400</xdr:rowOff>
    </xdr:to>
    <xdr:pic>
      <xdr:nvPicPr>
        <xdr:cNvPr id="11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21</xdr:row>
      <xdr:rowOff>435156</xdr:rowOff>
    </xdr:from>
    <xdr:to>
      <xdr:col>19</xdr:col>
      <xdr:colOff>2995</xdr:colOff>
      <xdr:row>21</xdr:row>
      <xdr:rowOff>435400</xdr:rowOff>
    </xdr:to>
    <xdr:pic>
      <xdr:nvPicPr>
        <xdr:cNvPr id="11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21</xdr:row>
      <xdr:rowOff>435156</xdr:rowOff>
    </xdr:from>
    <xdr:to>
      <xdr:col>19</xdr:col>
      <xdr:colOff>2995</xdr:colOff>
      <xdr:row>21</xdr:row>
      <xdr:rowOff>435400</xdr:rowOff>
    </xdr:to>
    <xdr:pic>
      <xdr:nvPicPr>
        <xdr:cNvPr id="11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21</xdr:row>
      <xdr:rowOff>435156</xdr:rowOff>
    </xdr:from>
    <xdr:to>
      <xdr:col>19</xdr:col>
      <xdr:colOff>2995</xdr:colOff>
      <xdr:row>21</xdr:row>
      <xdr:rowOff>435400</xdr:rowOff>
    </xdr:to>
    <xdr:pic>
      <xdr:nvPicPr>
        <xdr:cNvPr id="11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21</xdr:row>
      <xdr:rowOff>435156</xdr:rowOff>
    </xdr:from>
    <xdr:to>
      <xdr:col>19</xdr:col>
      <xdr:colOff>2995</xdr:colOff>
      <xdr:row>21</xdr:row>
      <xdr:rowOff>435400</xdr:rowOff>
    </xdr:to>
    <xdr:pic>
      <xdr:nvPicPr>
        <xdr:cNvPr id="11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22</xdr:row>
      <xdr:rowOff>435156</xdr:rowOff>
    </xdr:from>
    <xdr:to>
      <xdr:col>19</xdr:col>
      <xdr:colOff>2995</xdr:colOff>
      <xdr:row>22</xdr:row>
      <xdr:rowOff>435400</xdr:rowOff>
    </xdr:to>
    <xdr:pic>
      <xdr:nvPicPr>
        <xdr:cNvPr id="11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22</xdr:row>
      <xdr:rowOff>435156</xdr:rowOff>
    </xdr:from>
    <xdr:to>
      <xdr:col>19</xdr:col>
      <xdr:colOff>2995</xdr:colOff>
      <xdr:row>22</xdr:row>
      <xdr:rowOff>435400</xdr:rowOff>
    </xdr:to>
    <xdr:pic>
      <xdr:nvPicPr>
        <xdr:cNvPr id="11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22</xdr:row>
      <xdr:rowOff>435156</xdr:rowOff>
    </xdr:from>
    <xdr:to>
      <xdr:col>19</xdr:col>
      <xdr:colOff>2995</xdr:colOff>
      <xdr:row>22</xdr:row>
      <xdr:rowOff>435400</xdr:rowOff>
    </xdr:to>
    <xdr:pic>
      <xdr:nvPicPr>
        <xdr:cNvPr id="12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22</xdr:row>
      <xdr:rowOff>435156</xdr:rowOff>
    </xdr:from>
    <xdr:to>
      <xdr:col>19</xdr:col>
      <xdr:colOff>2995</xdr:colOff>
      <xdr:row>22</xdr:row>
      <xdr:rowOff>435400</xdr:rowOff>
    </xdr:to>
    <xdr:pic>
      <xdr:nvPicPr>
        <xdr:cNvPr id="12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23</xdr:row>
      <xdr:rowOff>435156</xdr:rowOff>
    </xdr:from>
    <xdr:to>
      <xdr:col>19</xdr:col>
      <xdr:colOff>2995</xdr:colOff>
      <xdr:row>23</xdr:row>
      <xdr:rowOff>435400</xdr:rowOff>
    </xdr:to>
    <xdr:pic>
      <xdr:nvPicPr>
        <xdr:cNvPr id="12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23</xdr:row>
      <xdr:rowOff>435156</xdr:rowOff>
    </xdr:from>
    <xdr:to>
      <xdr:col>19</xdr:col>
      <xdr:colOff>2995</xdr:colOff>
      <xdr:row>23</xdr:row>
      <xdr:rowOff>435400</xdr:rowOff>
    </xdr:to>
    <xdr:pic>
      <xdr:nvPicPr>
        <xdr:cNvPr id="12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23</xdr:row>
      <xdr:rowOff>435156</xdr:rowOff>
    </xdr:from>
    <xdr:to>
      <xdr:col>19</xdr:col>
      <xdr:colOff>2995</xdr:colOff>
      <xdr:row>23</xdr:row>
      <xdr:rowOff>435400</xdr:rowOff>
    </xdr:to>
    <xdr:pic>
      <xdr:nvPicPr>
        <xdr:cNvPr id="12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23</xdr:row>
      <xdr:rowOff>435156</xdr:rowOff>
    </xdr:from>
    <xdr:to>
      <xdr:col>19</xdr:col>
      <xdr:colOff>2995</xdr:colOff>
      <xdr:row>23</xdr:row>
      <xdr:rowOff>435400</xdr:rowOff>
    </xdr:to>
    <xdr:pic>
      <xdr:nvPicPr>
        <xdr:cNvPr id="1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24</xdr:row>
      <xdr:rowOff>435156</xdr:rowOff>
    </xdr:from>
    <xdr:to>
      <xdr:col>19</xdr:col>
      <xdr:colOff>2995</xdr:colOff>
      <xdr:row>24</xdr:row>
      <xdr:rowOff>435400</xdr:rowOff>
    </xdr:to>
    <xdr:pic>
      <xdr:nvPicPr>
        <xdr:cNvPr id="12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24</xdr:row>
      <xdr:rowOff>435156</xdr:rowOff>
    </xdr:from>
    <xdr:to>
      <xdr:col>19</xdr:col>
      <xdr:colOff>2995</xdr:colOff>
      <xdr:row>24</xdr:row>
      <xdr:rowOff>435400</xdr:rowOff>
    </xdr:to>
    <xdr:pic>
      <xdr:nvPicPr>
        <xdr:cNvPr id="12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24</xdr:row>
      <xdr:rowOff>435156</xdr:rowOff>
    </xdr:from>
    <xdr:to>
      <xdr:col>19</xdr:col>
      <xdr:colOff>2995</xdr:colOff>
      <xdr:row>24</xdr:row>
      <xdr:rowOff>435400</xdr:rowOff>
    </xdr:to>
    <xdr:pic>
      <xdr:nvPicPr>
        <xdr:cNvPr id="12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24</xdr:row>
      <xdr:rowOff>435156</xdr:rowOff>
    </xdr:from>
    <xdr:to>
      <xdr:col>19</xdr:col>
      <xdr:colOff>2995</xdr:colOff>
      <xdr:row>24</xdr:row>
      <xdr:rowOff>435400</xdr:rowOff>
    </xdr:to>
    <xdr:pic>
      <xdr:nvPicPr>
        <xdr:cNvPr id="12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25</xdr:row>
      <xdr:rowOff>435156</xdr:rowOff>
    </xdr:from>
    <xdr:to>
      <xdr:col>19</xdr:col>
      <xdr:colOff>2995</xdr:colOff>
      <xdr:row>25</xdr:row>
      <xdr:rowOff>435400</xdr:rowOff>
    </xdr:to>
    <xdr:pic>
      <xdr:nvPicPr>
        <xdr:cNvPr id="13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25</xdr:row>
      <xdr:rowOff>435156</xdr:rowOff>
    </xdr:from>
    <xdr:to>
      <xdr:col>19</xdr:col>
      <xdr:colOff>2995</xdr:colOff>
      <xdr:row>25</xdr:row>
      <xdr:rowOff>435400</xdr:rowOff>
    </xdr:to>
    <xdr:pic>
      <xdr:nvPicPr>
        <xdr:cNvPr id="13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25</xdr:row>
      <xdr:rowOff>435156</xdr:rowOff>
    </xdr:from>
    <xdr:to>
      <xdr:col>19</xdr:col>
      <xdr:colOff>2995</xdr:colOff>
      <xdr:row>25</xdr:row>
      <xdr:rowOff>435400</xdr:rowOff>
    </xdr:to>
    <xdr:pic>
      <xdr:nvPicPr>
        <xdr:cNvPr id="13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25</xdr:row>
      <xdr:rowOff>435156</xdr:rowOff>
    </xdr:from>
    <xdr:to>
      <xdr:col>19</xdr:col>
      <xdr:colOff>2995</xdr:colOff>
      <xdr:row>25</xdr:row>
      <xdr:rowOff>435400</xdr:rowOff>
    </xdr:to>
    <xdr:pic>
      <xdr:nvPicPr>
        <xdr:cNvPr id="13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26</xdr:row>
      <xdr:rowOff>435156</xdr:rowOff>
    </xdr:from>
    <xdr:to>
      <xdr:col>19</xdr:col>
      <xdr:colOff>2995</xdr:colOff>
      <xdr:row>26</xdr:row>
      <xdr:rowOff>435400</xdr:rowOff>
    </xdr:to>
    <xdr:pic>
      <xdr:nvPicPr>
        <xdr:cNvPr id="13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26</xdr:row>
      <xdr:rowOff>435156</xdr:rowOff>
    </xdr:from>
    <xdr:to>
      <xdr:col>19</xdr:col>
      <xdr:colOff>2995</xdr:colOff>
      <xdr:row>26</xdr:row>
      <xdr:rowOff>435400</xdr:rowOff>
    </xdr:to>
    <xdr:pic>
      <xdr:nvPicPr>
        <xdr:cNvPr id="13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26</xdr:row>
      <xdr:rowOff>435156</xdr:rowOff>
    </xdr:from>
    <xdr:to>
      <xdr:col>19</xdr:col>
      <xdr:colOff>2995</xdr:colOff>
      <xdr:row>26</xdr:row>
      <xdr:rowOff>435400</xdr:rowOff>
    </xdr:to>
    <xdr:pic>
      <xdr:nvPicPr>
        <xdr:cNvPr id="13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26</xdr:row>
      <xdr:rowOff>435156</xdr:rowOff>
    </xdr:from>
    <xdr:to>
      <xdr:col>19</xdr:col>
      <xdr:colOff>2995</xdr:colOff>
      <xdr:row>26</xdr:row>
      <xdr:rowOff>435400</xdr:rowOff>
    </xdr:to>
    <xdr:pic>
      <xdr:nvPicPr>
        <xdr:cNvPr id="13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27</xdr:row>
      <xdr:rowOff>435156</xdr:rowOff>
    </xdr:from>
    <xdr:to>
      <xdr:col>19</xdr:col>
      <xdr:colOff>2995</xdr:colOff>
      <xdr:row>27</xdr:row>
      <xdr:rowOff>435400</xdr:rowOff>
    </xdr:to>
    <xdr:pic>
      <xdr:nvPicPr>
        <xdr:cNvPr id="13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27</xdr:row>
      <xdr:rowOff>435156</xdr:rowOff>
    </xdr:from>
    <xdr:to>
      <xdr:col>19</xdr:col>
      <xdr:colOff>2995</xdr:colOff>
      <xdr:row>27</xdr:row>
      <xdr:rowOff>435400</xdr:rowOff>
    </xdr:to>
    <xdr:pic>
      <xdr:nvPicPr>
        <xdr:cNvPr id="13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27</xdr:row>
      <xdr:rowOff>435156</xdr:rowOff>
    </xdr:from>
    <xdr:to>
      <xdr:col>19</xdr:col>
      <xdr:colOff>2995</xdr:colOff>
      <xdr:row>27</xdr:row>
      <xdr:rowOff>435400</xdr:rowOff>
    </xdr:to>
    <xdr:pic>
      <xdr:nvPicPr>
        <xdr:cNvPr id="14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27</xdr:row>
      <xdr:rowOff>435156</xdr:rowOff>
    </xdr:from>
    <xdr:to>
      <xdr:col>19</xdr:col>
      <xdr:colOff>2995</xdr:colOff>
      <xdr:row>27</xdr:row>
      <xdr:rowOff>435400</xdr:rowOff>
    </xdr:to>
    <xdr:pic>
      <xdr:nvPicPr>
        <xdr:cNvPr id="14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28</xdr:row>
      <xdr:rowOff>435156</xdr:rowOff>
    </xdr:from>
    <xdr:to>
      <xdr:col>19</xdr:col>
      <xdr:colOff>2995</xdr:colOff>
      <xdr:row>28</xdr:row>
      <xdr:rowOff>435400</xdr:rowOff>
    </xdr:to>
    <xdr:pic>
      <xdr:nvPicPr>
        <xdr:cNvPr id="14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28</xdr:row>
      <xdr:rowOff>435156</xdr:rowOff>
    </xdr:from>
    <xdr:to>
      <xdr:col>19</xdr:col>
      <xdr:colOff>2995</xdr:colOff>
      <xdr:row>28</xdr:row>
      <xdr:rowOff>435400</xdr:rowOff>
    </xdr:to>
    <xdr:pic>
      <xdr:nvPicPr>
        <xdr:cNvPr id="14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28</xdr:row>
      <xdr:rowOff>435156</xdr:rowOff>
    </xdr:from>
    <xdr:to>
      <xdr:col>19</xdr:col>
      <xdr:colOff>2995</xdr:colOff>
      <xdr:row>28</xdr:row>
      <xdr:rowOff>435400</xdr:rowOff>
    </xdr:to>
    <xdr:pic>
      <xdr:nvPicPr>
        <xdr:cNvPr id="14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28</xdr:row>
      <xdr:rowOff>435156</xdr:rowOff>
    </xdr:from>
    <xdr:to>
      <xdr:col>19</xdr:col>
      <xdr:colOff>2995</xdr:colOff>
      <xdr:row>28</xdr:row>
      <xdr:rowOff>435400</xdr:rowOff>
    </xdr:to>
    <xdr:pic>
      <xdr:nvPicPr>
        <xdr:cNvPr id="14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29</xdr:row>
      <xdr:rowOff>435156</xdr:rowOff>
    </xdr:from>
    <xdr:to>
      <xdr:col>19</xdr:col>
      <xdr:colOff>2995</xdr:colOff>
      <xdr:row>29</xdr:row>
      <xdr:rowOff>435400</xdr:rowOff>
    </xdr:to>
    <xdr:pic>
      <xdr:nvPicPr>
        <xdr:cNvPr id="14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29</xdr:row>
      <xdr:rowOff>435156</xdr:rowOff>
    </xdr:from>
    <xdr:to>
      <xdr:col>19</xdr:col>
      <xdr:colOff>2995</xdr:colOff>
      <xdr:row>29</xdr:row>
      <xdr:rowOff>435400</xdr:rowOff>
    </xdr:to>
    <xdr:pic>
      <xdr:nvPicPr>
        <xdr:cNvPr id="14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29</xdr:row>
      <xdr:rowOff>435156</xdr:rowOff>
    </xdr:from>
    <xdr:to>
      <xdr:col>19</xdr:col>
      <xdr:colOff>2995</xdr:colOff>
      <xdr:row>29</xdr:row>
      <xdr:rowOff>435400</xdr:rowOff>
    </xdr:to>
    <xdr:pic>
      <xdr:nvPicPr>
        <xdr:cNvPr id="14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29</xdr:row>
      <xdr:rowOff>435156</xdr:rowOff>
    </xdr:from>
    <xdr:to>
      <xdr:col>19</xdr:col>
      <xdr:colOff>2995</xdr:colOff>
      <xdr:row>29</xdr:row>
      <xdr:rowOff>435400</xdr:rowOff>
    </xdr:to>
    <xdr:pic>
      <xdr:nvPicPr>
        <xdr:cNvPr id="1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30</xdr:row>
      <xdr:rowOff>435156</xdr:rowOff>
    </xdr:from>
    <xdr:to>
      <xdr:col>19</xdr:col>
      <xdr:colOff>2995</xdr:colOff>
      <xdr:row>30</xdr:row>
      <xdr:rowOff>435400</xdr:rowOff>
    </xdr:to>
    <xdr:pic>
      <xdr:nvPicPr>
        <xdr:cNvPr id="15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30</xdr:row>
      <xdr:rowOff>435156</xdr:rowOff>
    </xdr:from>
    <xdr:to>
      <xdr:col>19</xdr:col>
      <xdr:colOff>2995</xdr:colOff>
      <xdr:row>30</xdr:row>
      <xdr:rowOff>435400</xdr:rowOff>
    </xdr:to>
    <xdr:pic>
      <xdr:nvPicPr>
        <xdr:cNvPr id="15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30</xdr:row>
      <xdr:rowOff>435156</xdr:rowOff>
    </xdr:from>
    <xdr:to>
      <xdr:col>19</xdr:col>
      <xdr:colOff>2995</xdr:colOff>
      <xdr:row>30</xdr:row>
      <xdr:rowOff>435400</xdr:rowOff>
    </xdr:to>
    <xdr:pic>
      <xdr:nvPicPr>
        <xdr:cNvPr id="15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30</xdr:row>
      <xdr:rowOff>435156</xdr:rowOff>
    </xdr:from>
    <xdr:to>
      <xdr:col>19</xdr:col>
      <xdr:colOff>2995</xdr:colOff>
      <xdr:row>30</xdr:row>
      <xdr:rowOff>435400</xdr:rowOff>
    </xdr:to>
    <xdr:pic>
      <xdr:nvPicPr>
        <xdr:cNvPr id="15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31</xdr:row>
      <xdr:rowOff>435156</xdr:rowOff>
    </xdr:from>
    <xdr:to>
      <xdr:col>19</xdr:col>
      <xdr:colOff>2995</xdr:colOff>
      <xdr:row>31</xdr:row>
      <xdr:rowOff>435400</xdr:rowOff>
    </xdr:to>
    <xdr:pic>
      <xdr:nvPicPr>
        <xdr:cNvPr id="15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31</xdr:row>
      <xdr:rowOff>435156</xdr:rowOff>
    </xdr:from>
    <xdr:to>
      <xdr:col>19</xdr:col>
      <xdr:colOff>2995</xdr:colOff>
      <xdr:row>31</xdr:row>
      <xdr:rowOff>435400</xdr:rowOff>
    </xdr:to>
    <xdr:pic>
      <xdr:nvPicPr>
        <xdr:cNvPr id="15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31</xdr:row>
      <xdr:rowOff>435156</xdr:rowOff>
    </xdr:from>
    <xdr:to>
      <xdr:col>19</xdr:col>
      <xdr:colOff>2995</xdr:colOff>
      <xdr:row>31</xdr:row>
      <xdr:rowOff>435400</xdr:rowOff>
    </xdr:to>
    <xdr:pic>
      <xdr:nvPicPr>
        <xdr:cNvPr id="15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31</xdr:row>
      <xdr:rowOff>435156</xdr:rowOff>
    </xdr:from>
    <xdr:to>
      <xdr:col>19</xdr:col>
      <xdr:colOff>2995</xdr:colOff>
      <xdr:row>31</xdr:row>
      <xdr:rowOff>435400</xdr:rowOff>
    </xdr:to>
    <xdr:pic>
      <xdr:nvPicPr>
        <xdr:cNvPr id="15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32</xdr:row>
      <xdr:rowOff>435156</xdr:rowOff>
    </xdr:from>
    <xdr:to>
      <xdr:col>19</xdr:col>
      <xdr:colOff>2995</xdr:colOff>
      <xdr:row>32</xdr:row>
      <xdr:rowOff>435400</xdr:rowOff>
    </xdr:to>
    <xdr:pic>
      <xdr:nvPicPr>
        <xdr:cNvPr id="15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32</xdr:row>
      <xdr:rowOff>435156</xdr:rowOff>
    </xdr:from>
    <xdr:to>
      <xdr:col>19</xdr:col>
      <xdr:colOff>2995</xdr:colOff>
      <xdr:row>32</xdr:row>
      <xdr:rowOff>435400</xdr:rowOff>
    </xdr:to>
    <xdr:pic>
      <xdr:nvPicPr>
        <xdr:cNvPr id="15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32</xdr:row>
      <xdr:rowOff>435156</xdr:rowOff>
    </xdr:from>
    <xdr:to>
      <xdr:col>19</xdr:col>
      <xdr:colOff>2995</xdr:colOff>
      <xdr:row>32</xdr:row>
      <xdr:rowOff>435400</xdr:rowOff>
    </xdr:to>
    <xdr:pic>
      <xdr:nvPicPr>
        <xdr:cNvPr id="16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32</xdr:row>
      <xdr:rowOff>435156</xdr:rowOff>
    </xdr:from>
    <xdr:to>
      <xdr:col>19</xdr:col>
      <xdr:colOff>2995</xdr:colOff>
      <xdr:row>32</xdr:row>
      <xdr:rowOff>435400</xdr:rowOff>
    </xdr:to>
    <xdr:pic>
      <xdr:nvPicPr>
        <xdr:cNvPr id="16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33</xdr:row>
      <xdr:rowOff>435156</xdr:rowOff>
    </xdr:from>
    <xdr:to>
      <xdr:col>19</xdr:col>
      <xdr:colOff>2995</xdr:colOff>
      <xdr:row>33</xdr:row>
      <xdr:rowOff>435400</xdr:rowOff>
    </xdr:to>
    <xdr:pic>
      <xdr:nvPicPr>
        <xdr:cNvPr id="16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33</xdr:row>
      <xdr:rowOff>435156</xdr:rowOff>
    </xdr:from>
    <xdr:to>
      <xdr:col>19</xdr:col>
      <xdr:colOff>2995</xdr:colOff>
      <xdr:row>33</xdr:row>
      <xdr:rowOff>435400</xdr:rowOff>
    </xdr:to>
    <xdr:pic>
      <xdr:nvPicPr>
        <xdr:cNvPr id="16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33</xdr:row>
      <xdr:rowOff>435156</xdr:rowOff>
    </xdr:from>
    <xdr:to>
      <xdr:col>19</xdr:col>
      <xdr:colOff>2995</xdr:colOff>
      <xdr:row>33</xdr:row>
      <xdr:rowOff>435400</xdr:rowOff>
    </xdr:to>
    <xdr:pic>
      <xdr:nvPicPr>
        <xdr:cNvPr id="16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33</xdr:row>
      <xdr:rowOff>435156</xdr:rowOff>
    </xdr:from>
    <xdr:to>
      <xdr:col>19</xdr:col>
      <xdr:colOff>2995</xdr:colOff>
      <xdr:row>33</xdr:row>
      <xdr:rowOff>435400</xdr:rowOff>
    </xdr:to>
    <xdr:pic>
      <xdr:nvPicPr>
        <xdr:cNvPr id="16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34</xdr:row>
      <xdr:rowOff>435156</xdr:rowOff>
    </xdr:from>
    <xdr:to>
      <xdr:col>19</xdr:col>
      <xdr:colOff>2995</xdr:colOff>
      <xdr:row>34</xdr:row>
      <xdr:rowOff>435400</xdr:rowOff>
    </xdr:to>
    <xdr:pic>
      <xdr:nvPicPr>
        <xdr:cNvPr id="16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34</xdr:row>
      <xdr:rowOff>435156</xdr:rowOff>
    </xdr:from>
    <xdr:to>
      <xdr:col>19</xdr:col>
      <xdr:colOff>2995</xdr:colOff>
      <xdr:row>34</xdr:row>
      <xdr:rowOff>435400</xdr:rowOff>
    </xdr:to>
    <xdr:pic>
      <xdr:nvPicPr>
        <xdr:cNvPr id="16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34</xdr:row>
      <xdr:rowOff>435156</xdr:rowOff>
    </xdr:from>
    <xdr:to>
      <xdr:col>19</xdr:col>
      <xdr:colOff>2995</xdr:colOff>
      <xdr:row>34</xdr:row>
      <xdr:rowOff>435400</xdr:rowOff>
    </xdr:to>
    <xdr:pic>
      <xdr:nvPicPr>
        <xdr:cNvPr id="16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34</xdr:row>
      <xdr:rowOff>435156</xdr:rowOff>
    </xdr:from>
    <xdr:to>
      <xdr:col>19</xdr:col>
      <xdr:colOff>2995</xdr:colOff>
      <xdr:row>34</xdr:row>
      <xdr:rowOff>435400</xdr:rowOff>
    </xdr:to>
    <xdr:pic>
      <xdr:nvPicPr>
        <xdr:cNvPr id="16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35</xdr:row>
      <xdr:rowOff>435156</xdr:rowOff>
    </xdr:from>
    <xdr:to>
      <xdr:col>19</xdr:col>
      <xdr:colOff>2995</xdr:colOff>
      <xdr:row>35</xdr:row>
      <xdr:rowOff>435400</xdr:rowOff>
    </xdr:to>
    <xdr:pic>
      <xdr:nvPicPr>
        <xdr:cNvPr id="17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35</xdr:row>
      <xdr:rowOff>435156</xdr:rowOff>
    </xdr:from>
    <xdr:to>
      <xdr:col>19</xdr:col>
      <xdr:colOff>2995</xdr:colOff>
      <xdr:row>35</xdr:row>
      <xdr:rowOff>435400</xdr:rowOff>
    </xdr:to>
    <xdr:pic>
      <xdr:nvPicPr>
        <xdr:cNvPr id="17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35</xdr:row>
      <xdr:rowOff>435156</xdr:rowOff>
    </xdr:from>
    <xdr:to>
      <xdr:col>19</xdr:col>
      <xdr:colOff>2995</xdr:colOff>
      <xdr:row>35</xdr:row>
      <xdr:rowOff>435400</xdr:rowOff>
    </xdr:to>
    <xdr:pic>
      <xdr:nvPicPr>
        <xdr:cNvPr id="17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35</xdr:row>
      <xdr:rowOff>435156</xdr:rowOff>
    </xdr:from>
    <xdr:to>
      <xdr:col>19</xdr:col>
      <xdr:colOff>2995</xdr:colOff>
      <xdr:row>35</xdr:row>
      <xdr:rowOff>435400</xdr:rowOff>
    </xdr:to>
    <xdr:pic>
      <xdr:nvPicPr>
        <xdr:cNvPr id="17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36</xdr:row>
      <xdr:rowOff>435156</xdr:rowOff>
    </xdr:from>
    <xdr:to>
      <xdr:col>19</xdr:col>
      <xdr:colOff>2995</xdr:colOff>
      <xdr:row>36</xdr:row>
      <xdr:rowOff>435400</xdr:rowOff>
    </xdr:to>
    <xdr:pic>
      <xdr:nvPicPr>
        <xdr:cNvPr id="17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36</xdr:row>
      <xdr:rowOff>435156</xdr:rowOff>
    </xdr:from>
    <xdr:to>
      <xdr:col>19</xdr:col>
      <xdr:colOff>2995</xdr:colOff>
      <xdr:row>36</xdr:row>
      <xdr:rowOff>435400</xdr:rowOff>
    </xdr:to>
    <xdr:pic>
      <xdr:nvPicPr>
        <xdr:cNvPr id="17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36</xdr:row>
      <xdr:rowOff>435156</xdr:rowOff>
    </xdr:from>
    <xdr:to>
      <xdr:col>19</xdr:col>
      <xdr:colOff>2995</xdr:colOff>
      <xdr:row>36</xdr:row>
      <xdr:rowOff>435400</xdr:rowOff>
    </xdr:to>
    <xdr:pic>
      <xdr:nvPicPr>
        <xdr:cNvPr id="17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36</xdr:row>
      <xdr:rowOff>435156</xdr:rowOff>
    </xdr:from>
    <xdr:to>
      <xdr:col>19</xdr:col>
      <xdr:colOff>2995</xdr:colOff>
      <xdr:row>36</xdr:row>
      <xdr:rowOff>435400</xdr:rowOff>
    </xdr:to>
    <xdr:pic>
      <xdr:nvPicPr>
        <xdr:cNvPr id="17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37</xdr:row>
      <xdr:rowOff>435156</xdr:rowOff>
    </xdr:from>
    <xdr:to>
      <xdr:col>19</xdr:col>
      <xdr:colOff>2995</xdr:colOff>
      <xdr:row>37</xdr:row>
      <xdr:rowOff>435400</xdr:rowOff>
    </xdr:to>
    <xdr:pic>
      <xdr:nvPicPr>
        <xdr:cNvPr id="17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37</xdr:row>
      <xdr:rowOff>435156</xdr:rowOff>
    </xdr:from>
    <xdr:to>
      <xdr:col>19</xdr:col>
      <xdr:colOff>2995</xdr:colOff>
      <xdr:row>37</xdr:row>
      <xdr:rowOff>435400</xdr:rowOff>
    </xdr:to>
    <xdr:pic>
      <xdr:nvPicPr>
        <xdr:cNvPr id="17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37</xdr:row>
      <xdr:rowOff>435156</xdr:rowOff>
    </xdr:from>
    <xdr:to>
      <xdr:col>19</xdr:col>
      <xdr:colOff>2995</xdr:colOff>
      <xdr:row>37</xdr:row>
      <xdr:rowOff>435400</xdr:rowOff>
    </xdr:to>
    <xdr:pic>
      <xdr:nvPicPr>
        <xdr:cNvPr id="18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37</xdr:row>
      <xdr:rowOff>435156</xdr:rowOff>
    </xdr:from>
    <xdr:to>
      <xdr:col>19</xdr:col>
      <xdr:colOff>2995</xdr:colOff>
      <xdr:row>37</xdr:row>
      <xdr:rowOff>435400</xdr:rowOff>
    </xdr:to>
    <xdr:pic>
      <xdr:nvPicPr>
        <xdr:cNvPr id="18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38</xdr:row>
      <xdr:rowOff>435156</xdr:rowOff>
    </xdr:from>
    <xdr:to>
      <xdr:col>19</xdr:col>
      <xdr:colOff>2995</xdr:colOff>
      <xdr:row>38</xdr:row>
      <xdr:rowOff>435400</xdr:rowOff>
    </xdr:to>
    <xdr:pic>
      <xdr:nvPicPr>
        <xdr:cNvPr id="18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38</xdr:row>
      <xdr:rowOff>435156</xdr:rowOff>
    </xdr:from>
    <xdr:to>
      <xdr:col>19</xdr:col>
      <xdr:colOff>2995</xdr:colOff>
      <xdr:row>38</xdr:row>
      <xdr:rowOff>435400</xdr:rowOff>
    </xdr:to>
    <xdr:pic>
      <xdr:nvPicPr>
        <xdr:cNvPr id="18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38</xdr:row>
      <xdr:rowOff>435156</xdr:rowOff>
    </xdr:from>
    <xdr:to>
      <xdr:col>19</xdr:col>
      <xdr:colOff>2995</xdr:colOff>
      <xdr:row>38</xdr:row>
      <xdr:rowOff>435400</xdr:rowOff>
    </xdr:to>
    <xdr:pic>
      <xdr:nvPicPr>
        <xdr:cNvPr id="18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38</xdr:row>
      <xdr:rowOff>435156</xdr:rowOff>
    </xdr:from>
    <xdr:to>
      <xdr:col>19</xdr:col>
      <xdr:colOff>2995</xdr:colOff>
      <xdr:row>38</xdr:row>
      <xdr:rowOff>435400</xdr:rowOff>
    </xdr:to>
    <xdr:pic>
      <xdr:nvPicPr>
        <xdr:cNvPr id="18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39</xdr:row>
      <xdr:rowOff>435156</xdr:rowOff>
    </xdr:from>
    <xdr:to>
      <xdr:col>19</xdr:col>
      <xdr:colOff>2995</xdr:colOff>
      <xdr:row>39</xdr:row>
      <xdr:rowOff>435400</xdr:rowOff>
    </xdr:to>
    <xdr:pic>
      <xdr:nvPicPr>
        <xdr:cNvPr id="18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39</xdr:row>
      <xdr:rowOff>435156</xdr:rowOff>
    </xdr:from>
    <xdr:to>
      <xdr:col>19</xdr:col>
      <xdr:colOff>2995</xdr:colOff>
      <xdr:row>39</xdr:row>
      <xdr:rowOff>435400</xdr:rowOff>
    </xdr:to>
    <xdr:pic>
      <xdr:nvPicPr>
        <xdr:cNvPr id="18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39</xdr:row>
      <xdr:rowOff>435156</xdr:rowOff>
    </xdr:from>
    <xdr:to>
      <xdr:col>19</xdr:col>
      <xdr:colOff>2995</xdr:colOff>
      <xdr:row>39</xdr:row>
      <xdr:rowOff>435400</xdr:rowOff>
    </xdr:to>
    <xdr:pic>
      <xdr:nvPicPr>
        <xdr:cNvPr id="18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39</xdr:row>
      <xdr:rowOff>435156</xdr:rowOff>
    </xdr:from>
    <xdr:to>
      <xdr:col>19</xdr:col>
      <xdr:colOff>2995</xdr:colOff>
      <xdr:row>39</xdr:row>
      <xdr:rowOff>435400</xdr:rowOff>
    </xdr:to>
    <xdr:pic>
      <xdr:nvPicPr>
        <xdr:cNvPr id="18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40</xdr:row>
      <xdr:rowOff>435156</xdr:rowOff>
    </xdr:from>
    <xdr:to>
      <xdr:col>19</xdr:col>
      <xdr:colOff>2995</xdr:colOff>
      <xdr:row>40</xdr:row>
      <xdr:rowOff>435400</xdr:rowOff>
    </xdr:to>
    <xdr:pic>
      <xdr:nvPicPr>
        <xdr:cNvPr id="19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40</xdr:row>
      <xdr:rowOff>435156</xdr:rowOff>
    </xdr:from>
    <xdr:to>
      <xdr:col>19</xdr:col>
      <xdr:colOff>2995</xdr:colOff>
      <xdr:row>40</xdr:row>
      <xdr:rowOff>435400</xdr:rowOff>
    </xdr:to>
    <xdr:pic>
      <xdr:nvPicPr>
        <xdr:cNvPr id="19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40</xdr:row>
      <xdr:rowOff>435156</xdr:rowOff>
    </xdr:from>
    <xdr:to>
      <xdr:col>19</xdr:col>
      <xdr:colOff>2995</xdr:colOff>
      <xdr:row>40</xdr:row>
      <xdr:rowOff>435400</xdr:rowOff>
    </xdr:to>
    <xdr:pic>
      <xdr:nvPicPr>
        <xdr:cNvPr id="19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40</xdr:row>
      <xdr:rowOff>435156</xdr:rowOff>
    </xdr:from>
    <xdr:to>
      <xdr:col>19</xdr:col>
      <xdr:colOff>2995</xdr:colOff>
      <xdr:row>40</xdr:row>
      <xdr:rowOff>435400</xdr:rowOff>
    </xdr:to>
    <xdr:pic>
      <xdr:nvPicPr>
        <xdr:cNvPr id="19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41</xdr:row>
      <xdr:rowOff>435156</xdr:rowOff>
    </xdr:from>
    <xdr:to>
      <xdr:col>19</xdr:col>
      <xdr:colOff>2995</xdr:colOff>
      <xdr:row>41</xdr:row>
      <xdr:rowOff>435400</xdr:rowOff>
    </xdr:to>
    <xdr:pic>
      <xdr:nvPicPr>
        <xdr:cNvPr id="19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41</xdr:row>
      <xdr:rowOff>435156</xdr:rowOff>
    </xdr:from>
    <xdr:to>
      <xdr:col>19</xdr:col>
      <xdr:colOff>2995</xdr:colOff>
      <xdr:row>41</xdr:row>
      <xdr:rowOff>435400</xdr:rowOff>
    </xdr:to>
    <xdr:pic>
      <xdr:nvPicPr>
        <xdr:cNvPr id="19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41</xdr:row>
      <xdr:rowOff>435156</xdr:rowOff>
    </xdr:from>
    <xdr:to>
      <xdr:col>19</xdr:col>
      <xdr:colOff>2995</xdr:colOff>
      <xdr:row>41</xdr:row>
      <xdr:rowOff>435400</xdr:rowOff>
    </xdr:to>
    <xdr:pic>
      <xdr:nvPicPr>
        <xdr:cNvPr id="19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41</xdr:row>
      <xdr:rowOff>435156</xdr:rowOff>
    </xdr:from>
    <xdr:to>
      <xdr:col>19</xdr:col>
      <xdr:colOff>2995</xdr:colOff>
      <xdr:row>41</xdr:row>
      <xdr:rowOff>435400</xdr:rowOff>
    </xdr:to>
    <xdr:pic>
      <xdr:nvPicPr>
        <xdr:cNvPr id="19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42</xdr:row>
      <xdr:rowOff>435156</xdr:rowOff>
    </xdr:from>
    <xdr:to>
      <xdr:col>19</xdr:col>
      <xdr:colOff>2995</xdr:colOff>
      <xdr:row>42</xdr:row>
      <xdr:rowOff>435400</xdr:rowOff>
    </xdr:to>
    <xdr:pic>
      <xdr:nvPicPr>
        <xdr:cNvPr id="19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42</xdr:row>
      <xdr:rowOff>435156</xdr:rowOff>
    </xdr:from>
    <xdr:to>
      <xdr:col>19</xdr:col>
      <xdr:colOff>2995</xdr:colOff>
      <xdr:row>42</xdr:row>
      <xdr:rowOff>435400</xdr:rowOff>
    </xdr:to>
    <xdr:pic>
      <xdr:nvPicPr>
        <xdr:cNvPr id="19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42</xdr:row>
      <xdr:rowOff>435156</xdr:rowOff>
    </xdr:from>
    <xdr:to>
      <xdr:col>19</xdr:col>
      <xdr:colOff>2995</xdr:colOff>
      <xdr:row>42</xdr:row>
      <xdr:rowOff>435400</xdr:rowOff>
    </xdr:to>
    <xdr:pic>
      <xdr:nvPicPr>
        <xdr:cNvPr id="20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42</xdr:row>
      <xdr:rowOff>435156</xdr:rowOff>
    </xdr:from>
    <xdr:to>
      <xdr:col>19</xdr:col>
      <xdr:colOff>2995</xdr:colOff>
      <xdr:row>42</xdr:row>
      <xdr:rowOff>435400</xdr:rowOff>
    </xdr:to>
    <xdr:pic>
      <xdr:nvPicPr>
        <xdr:cNvPr id="20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77;&#1087;&#1072;&#1088;&#1090;&#1072;&#1084;&#1077;&#1085;&#1090;&#1099;/&#1044;&#1077;&#1087;.%20&#1047;&#1072;&#1082;&#1091;&#1087;&#1086;&#1082;/&#1042;&#1085;&#1091;&#1090;&#1088;&#1077;&#1085;&#1085;&#1080;&#1077;/&#1050;&#1086;&#1085;&#1082;&#1091;&#1088;&#1089;&#1099;/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Documents%20and%20Settings\dipe7\&#1052;&#1086;&#1080;%20&#1076;&#1086;&#1082;&#1091;&#1084;&#1077;&#1085;&#1090;&#1099;\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различн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плитах и а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рентгеновского,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гидроме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гидроме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безопасности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 на р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U65"/>
  <sheetViews>
    <sheetView tabSelected="1" view="pageBreakPreview" zoomScale="75" zoomScaleNormal="70" zoomScaleSheetLayoutView="75" zoomScalePageLayoutView="120" workbookViewId="0">
      <pane xSplit="3" ySplit="13" topLeftCell="D14" activePane="bottomRight" state="frozen"/>
      <selection pane="topRight" activeCell="D1" sqref="D1"/>
      <selection pane="bottomLeft" activeCell="A18" sqref="A18"/>
      <selection pane="bottomRight" activeCell="F21" sqref="F21"/>
    </sheetView>
  </sheetViews>
  <sheetFormatPr defaultColWidth="8.85546875" defaultRowHeight="12.75" x14ac:dyDescent="0.2"/>
  <cols>
    <col min="1" max="1" width="4.42578125" style="1" customWidth="1"/>
    <col min="2" max="2" width="9.85546875" style="1" customWidth="1"/>
    <col min="3" max="3" width="38.5703125" style="1" customWidth="1"/>
    <col min="4" max="4" width="8.28515625" style="1" customWidth="1"/>
    <col min="5" max="5" width="9.5703125" style="1" customWidth="1"/>
    <col min="6" max="8" width="10.85546875" style="1" customWidth="1"/>
    <col min="9" max="9" width="14.7109375" style="1" customWidth="1"/>
    <col min="10" max="10" width="14.42578125" style="1" customWidth="1"/>
    <col min="11" max="11" width="27.5703125" style="1" customWidth="1"/>
    <col min="12" max="16" width="12.7109375" style="1" customWidth="1"/>
    <col min="17" max="17" width="14.7109375" style="1" customWidth="1"/>
    <col min="18" max="18" width="12" style="1" customWidth="1"/>
    <col min="19" max="19" width="12.85546875" style="1" customWidth="1"/>
    <col min="20" max="20" width="14.28515625" style="1" customWidth="1"/>
    <col min="21" max="16384" width="8.85546875" style="1"/>
  </cols>
  <sheetData>
    <row r="1" spans="1:21" x14ac:dyDescent="0.2">
      <c r="Q1" s="1" t="s">
        <v>35</v>
      </c>
    </row>
    <row r="2" spans="1:21" x14ac:dyDescent="0.2">
      <c r="Q2" s="1" t="s">
        <v>36</v>
      </c>
    </row>
    <row r="3" spans="1:21" x14ac:dyDescent="0.2">
      <c r="Q3" s="1" t="s">
        <v>45</v>
      </c>
    </row>
    <row r="4" spans="1:21" ht="16.5" customHeight="1" x14ac:dyDescent="0.25"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</row>
    <row r="5" spans="1:21" ht="15.75" customHeight="1" x14ac:dyDescent="0.2">
      <c r="C5" s="3" t="s">
        <v>3</v>
      </c>
      <c r="D5" s="3"/>
      <c r="E5" s="3"/>
      <c r="F5" s="3"/>
      <c r="G5" s="3"/>
      <c r="H5" s="3"/>
      <c r="I5" s="3"/>
      <c r="J5" s="3"/>
      <c r="K5" s="3"/>
      <c r="L5" s="4"/>
      <c r="M5" s="4"/>
      <c r="N5" s="4"/>
      <c r="O5" s="4"/>
      <c r="P5" s="4"/>
      <c r="Q5" s="4"/>
    </row>
    <row r="6" spans="1:21" s="5" customFormat="1" ht="19.5" customHeight="1" x14ac:dyDescent="0.2">
      <c r="C6" s="6" t="s">
        <v>11</v>
      </c>
      <c r="D6" s="64" t="s">
        <v>46</v>
      </c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6"/>
    </row>
    <row r="7" spans="1:21" s="5" customFormat="1" ht="19.5" customHeight="1" x14ac:dyDescent="0.2">
      <c r="C7" s="6" t="s">
        <v>37</v>
      </c>
      <c r="D7" s="64" t="s">
        <v>108</v>
      </c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6"/>
    </row>
    <row r="8" spans="1:21" s="5" customFormat="1" ht="19.5" customHeight="1" x14ac:dyDescent="0.2">
      <c r="C8" s="6" t="s">
        <v>15</v>
      </c>
      <c r="D8" s="64" t="s">
        <v>109</v>
      </c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6"/>
    </row>
    <row r="9" spans="1:21" ht="16.5" customHeight="1" x14ac:dyDescent="0.2"/>
    <row r="10" spans="1:21" ht="25.5" customHeight="1" x14ac:dyDescent="0.2">
      <c r="A10" s="59" t="s">
        <v>5</v>
      </c>
      <c r="B10" s="56" t="s">
        <v>18</v>
      </c>
      <c r="C10" s="59" t="s">
        <v>1</v>
      </c>
      <c r="D10" s="56" t="s">
        <v>4</v>
      </c>
      <c r="E10" s="56" t="s">
        <v>33</v>
      </c>
      <c r="F10" s="59" t="s">
        <v>44</v>
      </c>
      <c r="G10" s="59"/>
      <c r="H10" s="59"/>
      <c r="I10" s="59"/>
      <c r="J10" s="56" t="s">
        <v>38</v>
      </c>
      <c r="K10" s="56" t="s">
        <v>39</v>
      </c>
      <c r="L10" s="67" t="s">
        <v>43</v>
      </c>
      <c r="M10" s="68"/>
      <c r="N10" s="68"/>
      <c r="O10" s="68"/>
      <c r="P10" s="69"/>
      <c r="Q10" s="56" t="s">
        <v>34</v>
      </c>
      <c r="R10" s="56" t="s">
        <v>24</v>
      </c>
      <c r="S10" s="56" t="s">
        <v>23</v>
      </c>
      <c r="T10" s="53" t="s">
        <v>32</v>
      </c>
    </row>
    <row r="11" spans="1:21" ht="28.5" customHeight="1" x14ac:dyDescent="0.2">
      <c r="A11" s="59"/>
      <c r="B11" s="57"/>
      <c r="C11" s="59"/>
      <c r="D11" s="57"/>
      <c r="E11" s="57"/>
      <c r="F11" s="59" t="s">
        <v>14</v>
      </c>
      <c r="G11" s="59" t="s">
        <v>12</v>
      </c>
      <c r="H11" s="59" t="s">
        <v>13</v>
      </c>
      <c r="I11" s="59" t="s">
        <v>19</v>
      </c>
      <c r="J11" s="57"/>
      <c r="K11" s="57"/>
      <c r="L11" s="70"/>
      <c r="M11" s="71"/>
      <c r="N11" s="71"/>
      <c r="O11" s="71"/>
      <c r="P11" s="72"/>
      <c r="Q11" s="57"/>
      <c r="R11" s="57"/>
      <c r="S11" s="57"/>
      <c r="T11" s="54"/>
    </row>
    <row r="12" spans="1:21" ht="52.5" customHeight="1" x14ac:dyDescent="0.2">
      <c r="A12" s="59"/>
      <c r="B12" s="58"/>
      <c r="C12" s="59"/>
      <c r="D12" s="58"/>
      <c r="E12" s="58"/>
      <c r="F12" s="59"/>
      <c r="G12" s="59"/>
      <c r="H12" s="59"/>
      <c r="I12" s="59"/>
      <c r="J12" s="58"/>
      <c r="K12" s="58"/>
      <c r="L12" s="31" t="s">
        <v>8</v>
      </c>
      <c r="M12" s="31" t="s">
        <v>9</v>
      </c>
      <c r="N12" s="31" t="s">
        <v>10</v>
      </c>
      <c r="O12" s="31" t="s">
        <v>25</v>
      </c>
      <c r="P12" s="31" t="s">
        <v>26</v>
      </c>
      <c r="Q12" s="58"/>
      <c r="R12" s="58"/>
      <c r="S12" s="58"/>
      <c r="T12" s="55"/>
    </row>
    <row r="13" spans="1:21" s="11" customFormat="1" ht="15.75" customHeight="1" x14ac:dyDescent="0.2">
      <c r="A13" s="7">
        <v>1</v>
      </c>
      <c r="B13" s="8">
        <v>2</v>
      </c>
      <c r="C13" s="9">
        <v>3</v>
      </c>
      <c r="D13" s="8">
        <v>4</v>
      </c>
      <c r="E13" s="8">
        <v>5</v>
      </c>
      <c r="F13" s="8">
        <v>6</v>
      </c>
      <c r="G13" s="8">
        <v>7</v>
      </c>
      <c r="H13" s="8">
        <v>8</v>
      </c>
      <c r="I13" s="8">
        <v>9</v>
      </c>
      <c r="J13" s="8">
        <v>10</v>
      </c>
      <c r="K13" s="8">
        <v>11</v>
      </c>
      <c r="L13" s="7" t="s">
        <v>27</v>
      </c>
      <c r="M13" s="7" t="s">
        <v>28</v>
      </c>
      <c r="N13" s="7" t="s">
        <v>29</v>
      </c>
      <c r="O13" s="7" t="s">
        <v>30</v>
      </c>
      <c r="P13" s="7" t="s">
        <v>31</v>
      </c>
      <c r="Q13" s="10">
        <v>13</v>
      </c>
      <c r="R13" s="10">
        <v>14</v>
      </c>
      <c r="S13" s="10">
        <v>15</v>
      </c>
      <c r="T13" s="10">
        <v>16</v>
      </c>
    </row>
    <row r="14" spans="1:21" ht="34.5" customHeight="1" x14ac:dyDescent="0.2">
      <c r="A14" s="39">
        <v>1</v>
      </c>
      <c r="B14" s="41" t="s">
        <v>49</v>
      </c>
      <c r="C14" s="42" t="s">
        <v>50</v>
      </c>
      <c r="D14" s="43" t="s">
        <v>107</v>
      </c>
      <c r="E14" s="16">
        <v>0.06</v>
      </c>
      <c r="F14" s="37"/>
      <c r="G14" s="36"/>
      <c r="H14" s="13"/>
      <c r="I14" s="13"/>
      <c r="J14" s="16">
        <v>1.04</v>
      </c>
      <c r="K14" s="12" t="str">
        <f t="shared" ref="K14:K43" si="0">IF(SUM(F14)=0,"",F14*J14)</f>
        <v/>
      </c>
      <c r="L14" s="38">
        <v>64575</v>
      </c>
      <c r="M14" s="38">
        <v>58583.33</v>
      </c>
      <c r="N14" s="38">
        <v>63229.17</v>
      </c>
      <c r="O14" s="38"/>
      <c r="P14" s="14"/>
      <c r="Q14" s="15">
        <f t="shared" ref="Q14:Q43" si="1">COUNTIF(K14:P14,"&gt;0")</f>
        <v>3</v>
      </c>
      <c r="R14" s="17">
        <f t="shared" ref="R14:R41" si="2">CEILING(SUM(K14:P14)/COUNTIF(K14:P14,"&gt;0"),0.01)</f>
        <v>62129.17</v>
      </c>
      <c r="S14" s="17">
        <f t="shared" ref="S14:S41" si="3">R14*E14</f>
        <v>3727.7501999999999</v>
      </c>
      <c r="T14" s="36">
        <f>STDEV(K14:P14)/R14*100</f>
        <v>5.0598609418198697</v>
      </c>
      <c r="U14" s="40"/>
    </row>
    <row r="15" spans="1:21" ht="34.5" customHeight="1" x14ac:dyDescent="0.2">
      <c r="A15" s="39">
        <v>2</v>
      </c>
      <c r="B15" s="41" t="s">
        <v>51</v>
      </c>
      <c r="C15" s="42" t="s">
        <v>52</v>
      </c>
      <c r="D15" s="43" t="s">
        <v>107</v>
      </c>
      <c r="E15" s="16">
        <v>0.24000000000000005</v>
      </c>
      <c r="F15" s="37"/>
      <c r="G15" s="36"/>
      <c r="H15" s="13"/>
      <c r="I15" s="13"/>
      <c r="J15" s="16">
        <v>1.04</v>
      </c>
      <c r="K15" s="12" t="str">
        <f t="shared" si="0"/>
        <v/>
      </c>
      <c r="L15" s="38">
        <v>64575</v>
      </c>
      <c r="M15" s="38">
        <v>57750</v>
      </c>
      <c r="N15" s="38">
        <v>62708.33</v>
      </c>
      <c r="O15" s="38"/>
      <c r="P15" s="14"/>
      <c r="Q15" s="15">
        <f t="shared" si="1"/>
        <v>3</v>
      </c>
      <c r="R15" s="17">
        <f t="shared" si="2"/>
        <v>61677.78</v>
      </c>
      <c r="S15" s="17">
        <f t="shared" si="3"/>
        <v>14802.667200000004</v>
      </c>
      <c r="T15" s="36">
        <f t="shared" ref="T15:T43" si="4">STDEV(K15:P15)/R15*100</f>
        <v>5.7188787828423857</v>
      </c>
      <c r="U15" s="40"/>
    </row>
    <row r="16" spans="1:21" ht="34.5" customHeight="1" x14ac:dyDescent="0.2">
      <c r="A16" s="39">
        <v>3</v>
      </c>
      <c r="B16" s="44" t="s">
        <v>53</v>
      </c>
      <c r="C16" s="42" t="s">
        <v>54</v>
      </c>
      <c r="D16" s="45" t="s">
        <v>107</v>
      </c>
      <c r="E16" s="16">
        <v>0.24000000000000002</v>
      </c>
      <c r="F16" s="37"/>
      <c r="G16" s="36"/>
      <c r="H16" s="13"/>
      <c r="I16" s="13"/>
      <c r="J16" s="16">
        <v>1.04</v>
      </c>
      <c r="K16" s="12" t="str">
        <f t="shared" si="0"/>
        <v/>
      </c>
      <c r="L16" s="38">
        <v>59625</v>
      </c>
      <c r="M16" s="38">
        <v>57500</v>
      </c>
      <c r="N16" s="38">
        <v>57594.17</v>
      </c>
      <c r="O16" s="38"/>
      <c r="P16" s="14"/>
      <c r="Q16" s="15">
        <f t="shared" si="1"/>
        <v>3</v>
      </c>
      <c r="R16" s="17">
        <f t="shared" si="2"/>
        <v>58239.73</v>
      </c>
      <c r="S16" s="17">
        <f t="shared" si="3"/>
        <v>13977.535200000002</v>
      </c>
      <c r="T16" s="36">
        <f t="shared" si="4"/>
        <v>2.0614937957428281</v>
      </c>
      <c r="U16" s="40"/>
    </row>
    <row r="17" spans="1:21" ht="34.5" customHeight="1" x14ac:dyDescent="0.2">
      <c r="A17" s="39">
        <v>4</v>
      </c>
      <c r="B17" s="44" t="s">
        <v>55</v>
      </c>
      <c r="C17" s="42" t="s">
        <v>56</v>
      </c>
      <c r="D17" s="45" t="s">
        <v>107</v>
      </c>
      <c r="E17" s="16">
        <v>1.2999999999999998E-2</v>
      </c>
      <c r="F17" s="37"/>
      <c r="G17" s="36"/>
      <c r="H17" s="13"/>
      <c r="I17" s="13"/>
      <c r="J17" s="16">
        <v>1.04</v>
      </c>
      <c r="K17" s="12" t="str">
        <f t="shared" si="0"/>
        <v/>
      </c>
      <c r="L17" s="38">
        <v>63450</v>
      </c>
      <c r="M17" s="38">
        <v>60000</v>
      </c>
      <c r="N17" s="38">
        <v>67316.67</v>
      </c>
      <c r="O17" s="38"/>
      <c r="P17" s="14"/>
      <c r="Q17" s="15">
        <f t="shared" si="1"/>
        <v>3</v>
      </c>
      <c r="R17" s="17">
        <f t="shared" si="2"/>
        <v>63588.89</v>
      </c>
      <c r="S17" s="17">
        <f t="shared" si="3"/>
        <v>826.6555699999999</v>
      </c>
      <c r="T17" s="36">
        <f t="shared" si="4"/>
        <v>5.7562128292111332</v>
      </c>
      <c r="U17" s="40"/>
    </row>
    <row r="18" spans="1:21" ht="34.5" customHeight="1" x14ac:dyDescent="0.2">
      <c r="A18" s="39">
        <v>5</v>
      </c>
      <c r="B18" s="41" t="s">
        <v>57</v>
      </c>
      <c r="C18" s="46" t="s">
        <v>111</v>
      </c>
      <c r="D18" s="45" t="s">
        <v>107</v>
      </c>
      <c r="E18" s="16">
        <v>0.04</v>
      </c>
      <c r="F18" s="37"/>
      <c r="G18" s="36"/>
      <c r="H18" s="13"/>
      <c r="I18" s="13"/>
      <c r="J18" s="16">
        <v>1.04</v>
      </c>
      <c r="K18" s="12" t="str">
        <f t="shared" si="0"/>
        <v/>
      </c>
      <c r="L18" s="38">
        <v>64575</v>
      </c>
      <c r="M18" s="48">
        <v>60000</v>
      </c>
      <c r="N18" s="38">
        <v>62187.5</v>
      </c>
      <c r="O18" s="38"/>
      <c r="P18" s="14"/>
      <c r="Q18" s="15">
        <f t="shared" si="1"/>
        <v>3</v>
      </c>
      <c r="R18" s="17">
        <f t="shared" si="2"/>
        <v>62254.17</v>
      </c>
      <c r="S18" s="17">
        <f t="shared" si="3"/>
        <v>2490.1668</v>
      </c>
      <c r="T18" s="36">
        <f t="shared" si="4"/>
        <v>3.6756228240664641</v>
      </c>
      <c r="U18" s="40"/>
    </row>
    <row r="19" spans="1:21" ht="34.5" customHeight="1" x14ac:dyDescent="0.2">
      <c r="A19" s="39">
        <v>6</v>
      </c>
      <c r="B19" s="41" t="s">
        <v>58</v>
      </c>
      <c r="C19" s="46" t="s">
        <v>59</v>
      </c>
      <c r="D19" s="45" t="s">
        <v>107</v>
      </c>
      <c r="E19" s="16">
        <v>0.04</v>
      </c>
      <c r="F19" s="37"/>
      <c r="G19" s="36"/>
      <c r="H19" s="13"/>
      <c r="I19" s="13"/>
      <c r="J19" s="16">
        <v>1.04</v>
      </c>
      <c r="K19" s="12" t="str">
        <f t="shared" si="0"/>
        <v/>
      </c>
      <c r="L19" s="38">
        <v>70200</v>
      </c>
      <c r="M19" s="38">
        <v>60000</v>
      </c>
      <c r="N19" s="38">
        <v>89270.73</v>
      </c>
      <c r="O19" s="38"/>
      <c r="P19" s="14"/>
      <c r="Q19" s="15">
        <f t="shared" si="1"/>
        <v>3</v>
      </c>
      <c r="R19" s="17">
        <f t="shared" si="2"/>
        <v>73156.91</v>
      </c>
      <c r="S19" s="17">
        <f t="shared" si="3"/>
        <v>2926.2764000000002</v>
      </c>
      <c r="T19" s="36">
        <f t="shared" si="4"/>
        <v>20.309366463661632</v>
      </c>
      <c r="U19" s="40"/>
    </row>
    <row r="20" spans="1:21" ht="34.5" customHeight="1" x14ac:dyDescent="0.2">
      <c r="A20" s="39">
        <v>7</v>
      </c>
      <c r="B20" s="41" t="s">
        <v>60</v>
      </c>
      <c r="C20" s="46" t="s">
        <v>61</v>
      </c>
      <c r="D20" s="43" t="s">
        <v>107</v>
      </c>
      <c r="E20" s="16">
        <v>0.22000000000000003</v>
      </c>
      <c r="F20" s="37"/>
      <c r="G20" s="36"/>
      <c r="H20" s="13"/>
      <c r="I20" s="13"/>
      <c r="J20" s="16">
        <v>1.04</v>
      </c>
      <c r="K20" s="12" t="str">
        <f t="shared" si="0"/>
        <v/>
      </c>
      <c r="L20" s="38">
        <v>98437.5</v>
      </c>
      <c r="M20" s="38">
        <v>92500</v>
      </c>
      <c r="N20" s="38">
        <v>82775</v>
      </c>
      <c r="O20" s="38"/>
      <c r="P20" s="14"/>
      <c r="Q20" s="15">
        <f t="shared" ref="Q20:Q29" si="5">COUNTIF(K20:P20,"&gt;0")</f>
        <v>3</v>
      </c>
      <c r="R20" s="17">
        <f t="shared" ref="R20:R29" si="6">CEILING(SUM(K20:P20)/COUNTIF(K20:P20,"&gt;0"),0.01)</f>
        <v>91237.5</v>
      </c>
      <c r="S20" s="17">
        <f t="shared" ref="S20:S29" si="7">R20*E20</f>
        <v>20072.250000000004</v>
      </c>
      <c r="T20" s="36">
        <f t="shared" si="4"/>
        <v>8.6666184078622308</v>
      </c>
      <c r="U20" s="40"/>
    </row>
    <row r="21" spans="1:21" ht="34.5" customHeight="1" x14ac:dyDescent="0.2">
      <c r="A21" s="39">
        <v>8</v>
      </c>
      <c r="B21" s="41" t="s">
        <v>62</v>
      </c>
      <c r="C21" s="46" t="s">
        <v>63</v>
      </c>
      <c r="D21" s="43" t="s">
        <v>107</v>
      </c>
      <c r="E21" s="16">
        <v>0.68500000000000016</v>
      </c>
      <c r="F21" s="37"/>
      <c r="G21" s="36"/>
      <c r="H21" s="13"/>
      <c r="I21" s="13"/>
      <c r="J21" s="16">
        <v>1.04</v>
      </c>
      <c r="K21" s="12" t="str">
        <f t="shared" si="0"/>
        <v/>
      </c>
      <c r="L21" s="38">
        <v>64687.5</v>
      </c>
      <c r="M21" s="38">
        <v>58666.66</v>
      </c>
      <c r="N21" s="38">
        <v>68924.17</v>
      </c>
      <c r="O21" s="38"/>
      <c r="P21" s="14"/>
      <c r="Q21" s="15">
        <f t="shared" si="5"/>
        <v>3</v>
      </c>
      <c r="R21" s="17">
        <f t="shared" si="6"/>
        <v>64092.78</v>
      </c>
      <c r="S21" s="17">
        <f t="shared" si="7"/>
        <v>43903.554300000011</v>
      </c>
      <c r="T21" s="36">
        <f t="shared" si="4"/>
        <v>8.042327639598243</v>
      </c>
      <c r="U21" s="40"/>
    </row>
    <row r="22" spans="1:21" ht="34.5" customHeight="1" x14ac:dyDescent="0.2">
      <c r="A22" s="39">
        <v>9</v>
      </c>
      <c r="B22" s="41" t="s">
        <v>64</v>
      </c>
      <c r="C22" s="46" t="s">
        <v>65</v>
      </c>
      <c r="D22" s="43" t="s">
        <v>107</v>
      </c>
      <c r="E22" s="16">
        <v>2.1000000000000005E-2</v>
      </c>
      <c r="F22" s="37">
        <v>61166.67</v>
      </c>
      <c r="G22" s="36">
        <v>160</v>
      </c>
      <c r="H22" s="13">
        <v>44770</v>
      </c>
      <c r="I22" s="13"/>
      <c r="J22" s="16">
        <v>1.04</v>
      </c>
      <c r="K22" s="12">
        <f t="shared" si="0"/>
        <v>63613.336799999997</v>
      </c>
      <c r="L22" s="38">
        <v>71437.5</v>
      </c>
      <c r="M22" s="48">
        <v>65833.33</v>
      </c>
      <c r="N22" s="38">
        <v>67402.5</v>
      </c>
      <c r="O22" s="38"/>
      <c r="P22" s="14"/>
      <c r="Q22" s="15">
        <f t="shared" si="5"/>
        <v>4</v>
      </c>
      <c r="R22" s="17">
        <f t="shared" si="6"/>
        <v>67071.67</v>
      </c>
      <c r="S22" s="17">
        <f t="shared" si="7"/>
        <v>1408.5050700000004</v>
      </c>
      <c r="T22" s="36">
        <f t="shared" si="4"/>
        <v>4.9196186939157354</v>
      </c>
      <c r="U22" s="40"/>
    </row>
    <row r="23" spans="1:21" ht="34.5" customHeight="1" x14ac:dyDescent="0.2">
      <c r="A23" s="39">
        <v>10</v>
      </c>
      <c r="B23" s="41" t="s">
        <v>66</v>
      </c>
      <c r="C23" s="46" t="s">
        <v>67</v>
      </c>
      <c r="D23" s="43" t="s">
        <v>107</v>
      </c>
      <c r="E23" s="16">
        <v>0.87</v>
      </c>
      <c r="F23" s="37">
        <v>64250</v>
      </c>
      <c r="G23" s="36">
        <v>160</v>
      </c>
      <c r="H23" s="13">
        <v>44770</v>
      </c>
      <c r="I23" s="13"/>
      <c r="J23" s="16">
        <v>1.04</v>
      </c>
      <c r="K23" s="12">
        <f t="shared" si="0"/>
        <v>66820</v>
      </c>
      <c r="L23" s="38">
        <v>69300</v>
      </c>
      <c r="M23" s="38">
        <v>57500</v>
      </c>
      <c r="N23" s="38">
        <v>71935.83</v>
      </c>
      <c r="O23" s="38"/>
      <c r="P23" s="14"/>
      <c r="Q23" s="15">
        <f t="shared" si="5"/>
        <v>4</v>
      </c>
      <c r="R23" s="17">
        <f t="shared" si="6"/>
        <v>66388.960000000006</v>
      </c>
      <c r="S23" s="17">
        <f t="shared" si="7"/>
        <v>57758.395200000006</v>
      </c>
      <c r="T23" s="36">
        <f t="shared" si="4"/>
        <v>9.4644446945795249</v>
      </c>
      <c r="U23" s="40"/>
    </row>
    <row r="24" spans="1:21" ht="34.5" customHeight="1" x14ac:dyDescent="0.2">
      <c r="A24" s="39">
        <v>11</v>
      </c>
      <c r="B24" s="41" t="s">
        <v>68</v>
      </c>
      <c r="C24" s="46" t="s">
        <v>69</v>
      </c>
      <c r="D24" s="43" t="s">
        <v>107</v>
      </c>
      <c r="E24" s="16">
        <v>0.12000000000000001</v>
      </c>
      <c r="F24" s="37">
        <v>60416.67</v>
      </c>
      <c r="G24" s="36">
        <v>160</v>
      </c>
      <c r="H24" s="13">
        <v>44770</v>
      </c>
      <c r="I24" s="13"/>
      <c r="J24" s="16">
        <v>1.04</v>
      </c>
      <c r="K24" s="12">
        <f t="shared" si="0"/>
        <v>62833.336799999997</v>
      </c>
      <c r="L24" s="38">
        <v>65250</v>
      </c>
      <c r="M24" s="38">
        <v>56500</v>
      </c>
      <c r="N24" s="38">
        <v>54195.83</v>
      </c>
      <c r="O24" s="38"/>
      <c r="P24" s="14"/>
      <c r="Q24" s="15">
        <f t="shared" si="5"/>
        <v>4</v>
      </c>
      <c r="R24" s="17">
        <f t="shared" si="6"/>
        <v>59694.8</v>
      </c>
      <c r="S24" s="17">
        <f t="shared" si="7"/>
        <v>7163.3760000000011</v>
      </c>
      <c r="T24" s="36">
        <f t="shared" si="4"/>
        <v>8.7129134027874482</v>
      </c>
      <c r="U24" s="40"/>
    </row>
    <row r="25" spans="1:21" ht="34.5" customHeight="1" x14ac:dyDescent="0.2">
      <c r="A25" s="39">
        <v>12</v>
      </c>
      <c r="B25" s="41" t="s">
        <v>70</v>
      </c>
      <c r="C25" s="46" t="s">
        <v>71</v>
      </c>
      <c r="D25" s="43" t="s">
        <v>107</v>
      </c>
      <c r="E25" s="16">
        <v>0.06</v>
      </c>
      <c r="F25" s="37"/>
      <c r="G25" s="36"/>
      <c r="H25" s="13"/>
      <c r="I25" s="13"/>
      <c r="J25" s="16">
        <v>1.04</v>
      </c>
      <c r="K25" s="12" t="str">
        <f t="shared" si="0"/>
        <v/>
      </c>
      <c r="L25" s="38">
        <v>64125</v>
      </c>
      <c r="M25" s="38">
        <v>58666.66</v>
      </c>
      <c r="N25" s="38">
        <v>53251.67</v>
      </c>
      <c r="O25" s="38"/>
      <c r="P25" s="14"/>
      <c r="Q25" s="15">
        <f t="shared" si="5"/>
        <v>3</v>
      </c>
      <c r="R25" s="17">
        <f t="shared" si="6"/>
        <v>58681.11</v>
      </c>
      <c r="S25" s="17">
        <f t="shared" si="7"/>
        <v>3520.8665999999998</v>
      </c>
      <c r="T25" s="36">
        <f t="shared" si="4"/>
        <v>9.2647862359198978</v>
      </c>
      <c r="U25" s="40"/>
    </row>
    <row r="26" spans="1:21" ht="34.5" customHeight="1" x14ac:dyDescent="0.2">
      <c r="A26" s="39">
        <v>13</v>
      </c>
      <c r="B26" s="41" t="s">
        <v>72</v>
      </c>
      <c r="C26" s="46" t="s">
        <v>73</v>
      </c>
      <c r="D26" s="43" t="s">
        <v>107</v>
      </c>
      <c r="E26" s="16">
        <v>7.6999999999999999E-2</v>
      </c>
      <c r="F26" s="37"/>
      <c r="G26" s="36"/>
      <c r="H26" s="13"/>
      <c r="I26" s="13"/>
      <c r="J26" s="16">
        <v>1.04</v>
      </c>
      <c r="K26" s="12" t="str">
        <f t="shared" si="0"/>
        <v/>
      </c>
      <c r="L26" s="38">
        <v>63450</v>
      </c>
      <c r="M26" s="38">
        <v>55250</v>
      </c>
      <c r="N26" s="38">
        <v>52873.33</v>
      </c>
      <c r="O26" s="38"/>
      <c r="P26" s="14"/>
      <c r="Q26" s="15">
        <f t="shared" si="5"/>
        <v>3</v>
      </c>
      <c r="R26" s="17">
        <f t="shared" si="6"/>
        <v>57191.11</v>
      </c>
      <c r="S26" s="17">
        <f t="shared" si="7"/>
        <v>4403.7154700000001</v>
      </c>
      <c r="T26" s="36">
        <f t="shared" si="4"/>
        <v>9.70271716365259</v>
      </c>
      <c r="U26" s="40"/>
    </row>
    <row r="27" spans="1:21" ht="34.5" customHeight="1" x14ac:dyDescent="0.2">
      <c r="A27" s="39">
        <v>14</v>
      </c>
      <c r="B27" s="41" t="s">
        <v>74</v>
      </c>
      <c r="C27" s="46" t="s">
        <v>75</v>
      </c>
      <c r="D27" s="43" t="s">
        <v>107</v>
      </c>
      <c r="E27" s="16">
        <v>0.12800000000000006</v>
      </c>
      <c r="F27" s="37"/>
      <c r="G27" s="36"/>
      <c r="H27" s="13"/>
      <c r="I27" s="13"/>
      <c r="J27" s="16">
        <v>1.04</v>
      </c>
      <c r="K27" s="12" t="str">
        <f t="shared" si="0"/>
        <v/>
      </c>
      <c r="L27" s="38">
        <v>73125</v>
      </c>
      <c r="M27" s="38">
        <v>120000</v>
      </c>
      <c r="N27" s="38">
        <v>78333.33</v>
      </c>
      <c r="O27" s="38"/>
      <c r="P27" s="14"/>
      <c r="Q27" s="15">
        <f t="shared" si="5"/>
        <v>3</v>
      </c>
      <c r="R27" s="17">
        <f t="shared" si="6"/>
        <v>90486.11</v>
      </c>
      <c r="S27" s="17">
        <f t="shared" si="7"/>
        <v>11582.222080000005</v>
      </c>
      <c r="T27" s="36">
        <f t="shared" si="4"/>
        <v>28.393417541753902</v>
      </c>
      <c r="U27" s="40"/>
    </row>
    <row r="28" spans="1:21" ht="34.5" customHeight="1" x14ac:dyDescent="0.2">
      <c r="A28" s="39">
        <v>15</v>
      </c>
      <c r="B28" s="41" t="s">
        <v>76</v>
      </c>
      <c r="C28" s="46" t="s">
        <v>77</v>
      </c>
      <c r="D28" s="43" t="s">
        <v>47</v>
      </c>
      <c r="E28" s="16">
        <v>12</v>
      </c>
      <c r="F28" s="37">
        <v>667</v>
      </c>
      <c r="G28" s="36">
        <v>160</v>
      </c>
      <c r="H28" s="13">
        <v>44770</v>
      </c>
      <c r="I28" s="13"/>
      <c r="J28" s="16">
        <v>1.04</v>
      </c>
      <c r="K28" s="12">
        <f t="shared" si="0"/>
        <v>693.68000000000006</v>
      </c>
      <c r="L28" s="38"/>
      <c r="M28" s="38"/>
      <c r="N28" s="38">
        <v>794.17</v>
      </c>
      <c r="O28" s="38"/>
      <c r="P28" s="14"/>
      <c r="Q28" s="15">
        <f t="shared" si="5"/>
        <v>2</v>
      </c>
      <c r="R28" s="17">
        <f t="shared" si="6"/>
        <v>743.93000000000006</v>
      </c>
      <c r="S28" s="17">
        <f t="shared" si="7"/>
        <v>8927.16</v>
      </c>
      <c r="T28" s="36">
        <f t="shared" si="4"/>
        <v>9.5515922790364787</v>
      </c>
      <c r="U28" s="40"/>
    </row>
    <row r="29" spans="1:21" ht="34.5" customHeight="1" x14ac:dyDescent="0.2">
      <c r="A29" s="39">
        <v>16</v>
      </c>
      <c r="B29" s="41" t="s">
        <v>78</v>
      </c>
      <c r="C29" s="46" t="s">
        <v>79</v>
      </c>
      <c r="D29" s="43" t="s">
        <v>107</v>
      </c>
      <c r="E29" s="16">
        <v>0.20600000000000002</v>
      </c>
      <c r="F29" s="37"/>
      <c r="G29" s="36"/>
      <c r="H29" s="13"/>
      <c r="I29" s="13"/>
      <c r="J29" s="16">
        <v>1.04</v>
      </c>
      <c r="K29" s="12" t="str">
        <f t="shared" si="0"/>
        <v/>
      </c>
      <c r="L29" s="38">
        <v>68625</v>
      </c>
      <c r="M29" s="38">
        <v>120000</v>
      </c>
      <c r="N29" s="38">
        <v>77812.5</v>
      </c>
      <c r="O29" s="38"/>
      <c r="P29" s="14"/>
      <c r="Q29" s="15">
        <f t="shared" si="5"/>
        <v>3</v>
      </c>
      <c r="R29" s="17">
        <f t="shared" si="6"/>
        <v>88812.5</v>
      </c>
      <c r="S29" s="17">
        <f t="shared" si="7"/>
        <v>18295.375</v>
      </c>
      <c r="T29" s="36">
        <f t="shared" si="4"/>
        <v>30.848177185240782</v>
      </c>
      <c r="U29" s="40"/>
    </row>
    <row r="30" spans="1:21" ht="34.5" customHeight="1" x14ac:dyDescent="0.2">
      <c r="A30" s="39">
        <v>17</v>
      </c>
      <c r="B30" s="41" t="s">
        <v>80</v>
      </c>
      <c r="C30" s="46" t="s">
        <v>81</v>
      </c>
      <c r="D30" s="43" t="s">
        <v>107</v>
      </c>
      <c r="E30" s="16">
        <v>0.17399999999999999</v>
      </c>
      <c r="F30" s="37">
        <v>91533.33</v>
      </c>
      <c r="G30" s="36">
        <v>160</v>
      </c>
      <c r="H30" s="13">
        <v>44770</v>
      </c>
      <c r="I30" s="13"/>
      <c r="J30" s="16">
        <v>1.04</v>
      </c>
      <c r="K30" s="12">
        <f t="shared" si="0"/>
        <v>95194.66320000001</v>
      </c>
      <c r="L30" s="38">
        <v>101475</v>
      </c>
      <c r="M30" s="38">
        <v>88583.33</v>
      </c>
      <c r="N30" s="38">
        <v>97812.5</v>
      </c>
      <c r="O30" s="38"/>
      <c r="P30" s="14"/>
      <c r="Q30" s="15">
        <f t="shared" si="1"/>
        <v>4</v>
      </c>
      <c r="R30" s="17">
        <f t="shared" si="2"/>
        <v>95766.38</v>
      </c>
      <c r="S30" s="17">
        <f t="shared" si="3"/>
        <v>16663.350119999999</v>
      </c>
      <c r="T30" s="36">
        <f t="shared" si="4"/>
        <v>5.6778413857617238</v>
      </c>
      <c r="U30" s="40"/>
    </row>
    <row r="31" spans="1:21" ht="34.5" customHeight="1" x14ac:dyDescent="0.2">
      <c r="A31" s="39">
        <v>18</v>
      </c>
      <c r="B31" s="41" t="s">
        <v>82</v>
      </c>
      <c r="C31" s="46" t="s">
        <v>83</v>
      </c>
      <c r="D31" s="43" t="s">
        <v>107</v>
      </c>
      <c r="E31" s="16">
        <v>0.16000000000000003</v>
      </c>
      <c r="F31" s="37"/>
      <c r="G31" s="36"/>
      <c r="H31" s="13"/>
      <c r="I31" s="13"/>
      <c r="J31" s="16">
        <v>1.04</v>
      </c>
      <c r="K31" s="12" t="str">
        <f t="shared" si="0"/>
        <v/>
      </c>
      <c r="L31" s="38">
        <v>89100</v>
      </c>
      <c r="M31" s="38">
        <v>98000</v>
      </c>
      <c r="N31" s="38">
        <v>84116.67</v>
      </c>
      <c r="O31" s="38"/>
      <c r="P31" s="14"/>
      <c r="Q31" s="15">
        <f t="shared" si="1"/>
        <v>3</v>
      </c>
      <c r="R31" s="17">
        <f t="shared" si="2"/>
        <v>90405.56</v>
      </c>
      <c r="S31" s="17">
        <f t="shared" si="3"/>
        <v>14464.889600000002</v>
      </c>
      <c r="T31" s="36">
        <f t="shared" si="4"/>
        <v>7.7795446989127299</v>
      </c>
      <c r="U31" s="40"/>
    </row>
    <row r="32" spans="1:21" ht="34.5" customHeight="1" x14ac:dyDescent="0.2">
      <c r="A32" s="39">
        <v>19</v>
      </c>
      <c r="B32" s="41" t="s">
        <v>84</v>
      </c>
      <c r="C32" s="46" t="s">
        <v>85</v>
      </c>
      <c r="D32" s="43" t="s">
        <v>107</v>
      </c>
      <c r="E32" s="16">
        <v>0.35</v>
      </c>
      <c r="F32" s="37"/>
      <c r="G32" s="36"/>
      <c r="H32" s="13"/>
      <c r="I32" s="13"/>
      <c r="J32" s="16">
        <v>1.04</v>
      </c>
      <c r="K32" s="12" t="str">
        <f t="shared" si="0"/>
        <v/>
      </c>
      <c r="L32" s="38">
        <v>74250</v>
      </c>
      <c r="M32" s="38">
        <v>67250</v>
      </c>
      <c r="N32" s="38">
        <v>67305</v>
      </c>
      <c r="O32" s="38"/>
      <c r="P32" s="14"/>
      <c r="Q32" s="15">
        <f t="shared" si="1"/>
        <v>3</v>
      </c>
      <c r="R32" s="17">
        <f t="shared" si="2"/>
        <v>69601.67</v>
      </c>
      <c r="S32" s="17">
        <f t="shared" si="3"/>
        <v>24360.584499999997</v>
      </c>
      <c r="T32" s="36">
        <f t="shared" si="4"/>
        <v>5.7838679467250209</v>
      </c>
      <c r="U32" s="40"/>
    </row>
    <row r="33" spans="1:21" ht="34.5" customHeight="1" x14ac:dyDescent="0.2">
      <c r="A33" s="39">
        <v>20</v>
      </c>
      <c r="B33" s="41" t="s">
        <v>86</v>
      </c>
      <c r="C33" s="46" t="s">
        <v>87</v>
      </c>
      <c r="D33" s="43" t="s">
        <v>107</v>
      </c>
      <c r="E33" s="16">
        <v>0.27</v>
      </c>
      <c r="F33" s="37"/>
      <c r="G33" s="36"/>
      <c r="H33" s="13"/>
      <c r="I33" s="13"/>
      <c r="J33" s="16">
        <v>1.04</v>
      </c>
      <c r="K33" s="12" t="str">
        <f t="shared" si="0"/>
        <v/>
      </c>
      <c r="L33" s="38">
        <v>71437.5</v>
      </c>
      <c r="M33" s="38">
        <v>65833.33</v>
      </c>
      <c r="N33" s="38">
        <v>67402.5</v>
      </c>
      <c r="O33" s="38"/>
      <c r="P33" s="14"/>
      <c r="Q33" s="15">
        <f t="shared" si="1"/>
        <v>3</v>
      </c>
      <c r="R33" s="17">
        <f t="shared" si="2"/>
        <v>68224.45</v>
      </c>
      <c r="S33" s="17">
        <f t="shared" si="3"/>
        <v>18420.601500000001</v>
      </c>
      <c r="T33" s="36">
        <f t="shared" si="4"/>
        <v>4.2376086188484559</v>
      </c>
      <c r="U33" s="40"/>
    </row>
    <row r="34" spans="1:21" ht="34.5" customHeight="1" x14ac:dyDescent="0.2">
      <c r="A34" s="39">
        <v>21</v>
      </c>
      <c r="B34" s="41" t="s">
        <v>88</v>
      </c>
      <c r="C34" s="46" t="s">
        <v>89</v>
      </c>
      <c r="D34" s="43" t="s">
        <v>107</v>
      </c>
      <c r="E34" s="16">
        <v>0.71</v>
      </c>
      <c r="F34" s="37">
        <v>54750</v>
      </c>
      <c r="G34" s="36">
        <v>160</v>
      </c>
      <c r="H34" s="13">
        <v>44770</v>
      </c>
      <c r="I34" s="13"/>
      <c r="J34" s="16">
        <v>1.04</v>
      </c>
      <c r="K34" s="12">
        <f t="shared" si="0"/>
        <v>56940</v>
      </c>
      <c r="L34" s="38">
        <v>73125</v>
      </c>
      <c r="M34" s="38">
        <v>69000</v>
      </c>
      <c r="N34" s="38">
        <v>71935.83</v>
      </c>
      <c r="O34" s="38"/>
      <c r="P34" s="14"/>
      <c r="Q34" s="15">
        <f t="shared" si="1"/>
        <v>4</v>
      </c>
      <c r="R34" s="17">
        <f t="shared" si="2"/>
        <v>67750.210000000006</v>
      </c>
      <c r="S34" s="17">
        <f t="shared" si="3"/>
        <v>48102.649100000002</v>
      </c>
      <c r="T34" s="36">
        <f t="shared" si="4"/>
        <v>10.940757197672756</v>
      </c>
      <c r="U34" s="40"/>
    </row>
    <row r="35" spans="1:21" ht="34.5" customHeight="1" x14ac:dyDescent="0.2">
      <c r="A35" s="39">
        <v>22</v>
      </c>
      <c r="B35" s="41" t="s">
        <v>110</v>
      </c>
      <c r="C35" s="46" t="s">
        <v>90</v>
      </c>
      <c r="D35" s="43" t="s">
        <v>107</v>
      </c>
      <c r="E35" s="47">
        <v>1.04E-2</v>
      </c>
      <c r="F35" s="37">
        <v>77083.33</v>
      </c>
      <c r="G35" s="36">
        <v>160</v>
      </c>
      <c r="H35" s="13">
        <v>44770</v>
      </c>
      <c r="I35" s="13"/>
      <c r="J35" s="16">
        <v>1.04</v>
      </c>
      <c r="K35" s="12">
        <f t="shared" si="0"/>
        <v>80166.66320000001</v>
      </c>
      <c r="L35" s="38">
        <v>88762.5</v>
      </c>
      <c r="M35" s="38">
        <v>76000</v>
      </c>
      <c r="N35" s="38">
        <v>76760.83</v>
      </c>
      <c r="O35" s="38"/>
      <c r="P35" s="14"/>
      <c r="Q35" s="15">
        <f t="shared" si="1"/>
        <v>4</v>
      </c>
      <c r="R35" s="17">
        <f t="shared" si="2"/>
        <v>80422.5</v>
      </c>
      <c r="S35" s="17">
        <f t="shared" si="3"/>
        <v>836.39400000000001</v>
      </c>
      <c r="T35" s="36">
        <f t="shared" si="4"/>
        <v>7.2712451139587753</v>
      </c>
      <c r="U35" s="40"/>
    </row>
    <row r="36" spans="1:21" ht="34.5" customHeight="1" x14ac:dyDescent="0.2">
      <c r="A36" s="39">
        <v>23</v>
      </c>
      <c r="B36" s="41" t="s">
        <v>91</v>
      </c>
      <c r="C36" s="46" t="s">
        <v>92</v>
      </c>
      <c r="D36" s="43" t="s">
        <v>107</v>
      </c>
      <c r="E36" s="16">
        <v>0.03</v>
      </c>
      <c r="F36" s="37"/>
      <c r="G36" s="36"/>
      <c r="H36" s="13"/>
      <c r="I36" s="13"/>
      <c r="J36" s="16">
        <v>1.04</v>
      </c>
      <c r="K36" s="12"/>
      <c r="L36" s="38">
        <v>57037.5</v>
      </c>
      <c r="M36" s="38">
        <v>52750</v>
      </c>
      <c r="N36" s="38">
        <v>48483.33</v>
      </c>
      <c r="O36" s="38"/>
      <c r="P36" s="14"/>
      <c r="Q36" s="15">
        <f t="shared" ref="Q36:Q40" si="8">COUNTIF(K36:P36,"&gt;0")</f>
        <v>3</v>
      </c>
      <c r="R36" s="17">
        <f t="shared" ref="R36:R40" si="9">CEILING(SUM(K36:P36)/COUNTIF(K36:P36,"&gt;0"),0.01)</f>
        <v>52756.950000000004</v>
      </c>
      <c r="S36" s="17">
        <f t="shared" ref="S36:S40" si="10">R36*E36</f>
        <v>1582.7085000000002</v>
      </c>
      <c r="T36" s="36">
        <f t="shared" si="4"/>
        <v>8.107157875641084</v>
      </c>
      <c r="U36" s="40"/>
    </row>
    <row r="37" spans="1:21" ht="34.5" customHeight="1" x14ac:dyDescent="0.2">
      <c r="A37" s="39">
        <v>24</v>
      </c>
      <c r="B37" s="41" t="s">
        <v>93</v>
      </c>
      <c r="C37" s="46" t="s">
        <v>94</v>
      </c>
      <c r="D37" s="43" t="s">
        <v>107</v>
      </c>
      <c r="E37" s="16">
        <v>1.85</v>
      </c>
      <c r="F37" s="37"/>
      <c r="G37" s="36"/>
      <c r="H37" s="13"/>
      <c r="I37" s="13"/>
      <c r="J37" s="16">
        <v>1.04</v>
      </c>
      <c r="K37" s="12"/>
      <c r="L37" s="38">
        <v>74812.5</v>
      </c>
      <c r="M37" s="38">
        <v>67833.33</v>
      </c>
      <c r="N37" s="38">
        <v>73750</v>
      </c>
      <c r="O37" s="38"/>
      <c r="P37" s="14"/>
      <c r="Q37" s="15">
        <f t="shared" si="8"/>
        <v>3</v>
      </c>
      <c r="R37" s="17">
        <f t="shared" si="9"/>
        <v>72131.95</v>
      </c>
      <c r="S37" s="17">
        <f t="shared" si="10"/>
        <v>133444.10750000001</v>
      </c>
      <c r="T37" s="36">
        <f t="shared" si="4"/>
        <v>5.2132562353226515</v>
      </c>
      <c r="U37" s="40"/>
    </row>
    <row r="38" spans="1:21" ht="34.5" customHeight="1" x14ac:dyDescent="0.2">
      <c r="A38" s="39">
        <v>25</v>
      </c>
      <c r="B38" s="41" t="s">
        <v>95</v>
      </c>
      <c r="C38" s="46" t="s">
        <v>96</v>
      </c>
      <c r="D38" s="43" t="s">
        <v>107</v>
      </c>
      <c r="E38" s="16">
        <v>7.0000000000000007E-2</v>
      </c>
      <c r="F38" s="37"/>
      <c r="G38" s="36"/>
      <c r="H38" s="13"/>
      <c r="I38" s="13"/>
      <c r="J38" s="16">
        <v>1.04</v>
      </c>
      <c r="K38" s="12"/>
      <c r="L38" s="38">
        <v>56812.5</v>
      </c>
      <c r="M38" s="38">
        <v>51000</v>
      </c>
      <c r="N38" s="38">
        <v>48484.17</v>
      </c>
      <c r="O38" s="38"/>
      <c r="P38" s="14"/>
      <c r="Q38" s="15">
        <f t="shared" si="8"/>
        <v>3</v>
      </c>
      <c r="R38" s="17">
        <f t="shared" si="9"/>
        <v>52098.89</v>
      </c>
      <c r="S38" s="17">
        <f t="shared" si="10"/>
        <v>3646.9223000000002</v>
      </c>
      <c r="T38" s="36">
        <f t="shared" si="4"/>
        <v>8.1988821815376038</v>
      </c>
      <c r="U38" s="40"/>
    </row>
    <row r="39" spans="1:21" ht="34.5" customHeight="1" x14ac:dyDescent="0.2">
      <c r="A39" s="39">
        <v>26</v>
      </c>
      <c r="B39" s="41" t="s">
        <v>97</v>
      </c>
      <c r="C39" s="46" t="s">
        <v>98</v>
      </c>
      <c r="D39" s="43" t="s">
        <v>107</v>
      </c>
      <c r="E39" s="16">
        <v>0.35</v>
      </c>
      <c r="F39" s="37">
        <v>61291.67</v>
      </c>
      <c r="G39" s="36">
        <v>160</v>
      </c>
      <c r="H39" s="13">
        <v>44770</v>
      </c>
      <c r="I39" s="13"/>
      <c r="J39" s="16">
        <v>1.04</v>
      </c>
      <c r="K39" s="12"/>
      <c r="L39" s="38">
        <v>72000</v>
      </c>
      <c r="M39" s="38">
        <v>68000</v>
      </c>
      <c r="N39" s="38">
        <v>67994.17</v>
      </c>
      <c r="O39" s="38"/>
      <c r="P39" s="14"/>
      <c r="Q39" s="15">
        <f t="shared" si="8"/>
        <v>3</v>
      </c>
      <c r="R39" s="17">
        <f t="shared" si="9"/>
        <v>69331.39</v>
      </c>
      <c r="S39" s="17">
        <f t="shared" si="10"/>
        <v>24265.986499999999</v>
      </c>
      <c r="T39" s="36">
        <f t="shared" si="4"/>
        <v>3.3333903894843746</v>
      </c>
      <c r="U39" s="40"/>
    </row>
    <row r="40" spans="1:21" ht="34.5" customHeight="1" x14ac:dyDescent="0.2">
      <c r="A40" s="39">
        <v>27</v>
      </c>
      <c r="B40" s="41" t="s">
        <v>99</v>
      </c>
      <c r="C40" s="46" t="s">
        <v>100</v>
      </c>
      <c r="D40" s="43" t="s">
        <v>107</v>
      </c>
      <c r="E40" s="16">
        <v>1.27</v>
      </c>
      <c r="F40" s="37">
        <v>71750</v>
      </c>
      <c r="G40" s="36">
        <v>160</v>
      </c>
      <c r="H40" s="13">
        <v>44770</v>
      </c>
      <c r="I40" s="13"/>
      <c r="J40" s="16">
        <v>1.04</v>
      </c>
      <c r="K40" s="12">
        <f t="shared" si="0"/>
        <v>74620</v>
      </c>
      <c r="L40" s="38">
        <v>65812.5</v>
      </c>
      <c r="M40" s="38">
        <v>58666.66</v>
      </c>
      <c r="N40" s="38">
        <v>68924.17</v>
      </c>
      <c r="O40" s="38"/>
      <c r="P40" s="14"/>
      <c r="Q40" s="15">
        <f t="shared" si="8"/>
        <v>4</v>
      </c>
      <c r="R40" s="17">
        <f t="shared" si="9"/>
        <v>67005.84</v>
      </c>
      <c r="S40" s="17">
        <f t="shared" si="10"/>
        <v>85097.416799999992</v>
      </c>
      <c r="T40" s="36">
        <f t="shared" si="4"/>
        <v>9.9227838343568298</v>
      </c>
      <c r="U40" s="40"/>
    </row>
    <row r="41" spans="1:21" ht="34.5" customHeight="1" x14ac:dyDescent="0.2">
      <c r="A41" s="39">
        <v>28</v>
      </c>
      <c r="B41" s="41" t="s">
        <v>101</v>
      </c>
      <c r="C41" s="46" t="s">
        <v>102</v>
      </c>
      <c r="D41" s="43" t="s">
        <v>107</v>
      </c>
      <c r="E41" s="16">
        <v>0.29000000000000004</v>
      </c>
      <c r="F41" s="37">
        <v>64250</v>
      </c>
      <c r="G41" s="36">
        <v>160</v>
      </c>
      <c r="H41" s="13">
        <v>44770</v>
      </c>
      <c r="I41" s="13"/>
      <c r="J41" s="16">
        <v>1.04</v>
      </c>
      <c r="K41" s="12">
        <f t="shared" si="0"/>
        <v>66820</v>
      </c>
      <c r="L41" s="38">
        <v>65250</v>
      </c>
      <c r="M41" s="38">
        <v>59333.33</v>
      </c>
      <c r="N41" s="38">
        <v>65433.33</v>
      </c>
      <c r="O41" s="38"/>
      <c r="P41" s="14"/>
      <c r="Q41" s="15">
        <f t="shared" si="1"/>
        <v>4</v>
      </c>
      <c r="R41" s="17">
        <f t="shared" si="2"/>
        <v>64209.17</v>
      </c>
      <c r="S41" s="17">
        <f t="shared" si="3"/>
        <v>18620.659300000003</v>
      </c>
      <c r="T41" s="36">
        <f t="shared" si="4"/>
        <v>5.1787993665181311</v>
      </c>
      <c r="U41" s="40"/>
    </row>
    <row r="42" spans="1:21" ht="34.5" customHeight="1" x14ac:dyDescent="0.2">
      <c r="A42" s="39">
        <v>29</v>
      </c>
      <c r="B42" s="41" t="s">
        <v>103</v>
      </c>
      <c r="C42" s="46" t="s">
        <v>104</v>
      </c>
      <c r="D42" s="43" t="s">
        <v>107</v>
      </c>
      <c r="E42" s="16">
        <v>0.06</v>
      </c>
      <c r="F42" s="37"/>
      <c r="G42" s="36"/>
      <c r="H42" s="13"/>
      <c r="I42" s="13"/>
      <c r="J42" s="16">
        <v>1.04</v>
      </c>
      <c r="K42" s="12" t="str">
        <f t="shared" si="0"/>
        <v/>
      </c>
      <c r="L42" s="38">
        <v>68737.5</v>
      </c>
      <c r="M42" s="38">
        <v>59333.33</v>
      </c>
      <c r="N42" s="38">
        <v>65433.33</v>
      </c>
      <c r="O42" s="38"/>
      <c r="P42" s="14"/>
      <c r="Q42" s="15">
        <f t="shared" ref="Q42" si="11">COUNTIF(K42:P42,"&gt;0")</f>
        <v>3</v>
      </c>
      <c r="R42" s="17">
        <f t="shared" ref="R42" si="12">CEILING(SUM(K42:P42)/COUNTIF(K42:P42,"&gt;0"),0.01)</f>
        <v>64501.39</v>
      </c>
      <c r="S42" s="17">
        <f t="shared" ref="S42" si="13">R42*E42</f>
        <v>3870.0834</v>
      </c>
      <c r="T42" s="36">
        <f t="shared" si="4"/>
        <v>7.3965044105440176</v>
      </c>
      <c r="U42" s="40"/>
    </row>
    <row r="43" spans="1:21" ht="34.5" customHeight="1" x14ac:dyDescent="0.2">
      <c r="A43" s="39">
        <v>30</v>
      </c>
      <c r="B43" s="41" t="s">
        <v>105</v>
      </c>
      <c r="C43" s="46" t="s">
        <v>106</v>
      </c>
      <c r="D43" s="43" t="s">
        <v>107</v>
      </c>
      <c r="E43" s="16">
        <v>0.65</v>
      </c>
      <c r="F43" s="37"/>
      <c r="G43" s="36"/>
      <c r="H43" s="13"/>
      <c r="I43" s="13"/>
      <c r="J43" s="16">
        <v>1.04</v>
      </c>
      <c r="K43" s="12" t="str">
        <f t="shared" si="0"/>
        <v/>
      </c>
      <c r="L43" s="38">
        <v>80887.5</v>
      </c>
      <c r="M43" s="38">
        <v>68500</v>
      </c>
      <c r="N43" s="38">
        <v>73645</v>
      </c>
      <c r="O43" s="38"/>
      <c r="P43" s="14"/>
      <c r="Q43" s="15">
        <f t="shared" si="1"/>
        <v>3</v>
      </c>
      <c r="R43" s="17">
        <f t="shared" ref="R43" si="14">CEILING(SUM(K43:P43)/COUNTIF(K43:P43,"&gt;0"),0.01)</f>
        <v>74344.17</v>
      </c>
      <c r="S43" s="17">
        <f t="shared" ref="S43" si="15">R43*E43</f>
        <v>48323.710500000001</v>
      </c>
      <c r="T43" s="36">
        <f t="shared" si="4"/>
        <v>8.3708998742387397</v>
      </c>
      <c r="U43" s="40"/>
    </row>
    <row r="44" spans="1:21" ht="24" customHeight="1" x14ac:dyDescent="0.2">
      <c r="A44" s="32"/>
      <c r="B44" s="33"/>
      <c r="C44" s="60" t="s">
        <v>40</v>
      </c>
      <c r="D44" s="61"/>
      <c r="E44" s="61"/>
      <c r="F44" s="61"/>
      <c r="G44" s="61"/>
      <c r="H44" s="61"/>
      <c r="I44" s="61"/>
      <c r="J44" s="61"/>
      <c r="K44" s="61"/>
      <c r="L44" s="61"/>
      <c r="M44" s="61"/>
      <c r="N44" s="61"/>
      <c r="O44" s="61"/>
      <c r="P44" s="61"/>
      <c r="Q44" s="61"/>
      <c r="R44" s="62"/>
      <c r="S44" s="34">
        <f>SUM(S14:S43)</f>
        <v>657486.53471000004</v>
      </c>
      <c r="T44" s="35"/>
    </row>
    <row r="45" spans="1:21" ht="24" customHeight="1" x14ac:dyDescent="0.2">
      <c r="A45" s="32"/>
      <c r="B45" s="32"/>
      <c r="C45" s="60" t="s">
        <v>41</v>
      </c>
      <c r="D45" s="61"/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2"/>
      <c r="S45" s="34">
        <f>S44</f>
        <v>657486.53471000004</v>
      </c>
      <c r="T45" s="35"/>
    </row>
    <row r="46" spans="1:21" ht="13.5" customHeight="1" x14ac:dyDescent="0.2"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9"/>
    </row>
    <row r="47" spans="1:21" s="20" customFormat="1" ht="13.5" customHeight="1" x14ac:dyDescent="0.2">
      <c r="C47" s="20" t="s">
        <v>7</v>
      </c>
    </row>
    <row r="48" spans="1:21" s="20" customFormat="1" ht="15" customHeight="1" x14ac:dyDescent="0.2">
      <c r="C48" s="21" t="s">
        <v>20</v>
      </c>
    </row>
    <row r="49" spans="2:19" s="20" customFormat="1" ht="15" customHeight="1" x14ac:dyDescent="0.2">
      <c r="C49" s="21" t="s">
        <v>21</v>
      </c>
    </row>
    <row r="50" spans="2:19" s="20" customFormat="1" ht="15" customHeight="1" x14ac:dyDescent="0.2">
      <c r="C50" s="21" t="s">
        <v>22</v>
      </c>
    </row>
    <row r="51" spans="2:19" ht="13.5" customHeight="1" x14ac:dyDescent="0.2">
      <c r="L51" s="22"/>
    </row>
    <row r="52" spans="2:19" s="2" customFormat="1" ht="13.5" customHeight="1" x14ac:dyDescent="0.25">
      <c r="C52" s="23" t="s">
        <v>0</v>
      </c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pans="2:19" s="2" customFormat="1" ht="13.5" customHeight="1" x14ac:dyDescent="0.25"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</row>
    <row r="54" spans="2:19" s="2" customFormat="1" ht="13.5" customHeight="1" x14ac:dyDescent="0.25">
      <c r="C54" s="24"/>
      <c r="D54" s="25"/>
      <c r="E54" s="25"/>
      <c r="F54" s="49"/>
      <c r="G54" s="49"/>
      <c r="H54" s="49"/>
      <c r="I54" s="49"/>
      <c r="J54" s="49"/>
      <c r="K54" s="26"/>
      <c r="L54" s="49"/>
      <c r="M54" s="49"/>
      <c r="N54" s="49"/>
      <c r="O54" s="29"/>
      <c r="P54" s="29"/>
      <c r="Q54" s="49"/>
      <c r="R54" s="49"/>
      <c r="S54" s="27"/>
    </row>
    <row r="55" spans="2:19" s="2" customFormat="1" ht="13.5" customHeight="1" x14ac:dyDescent="0.25">
      <c r="C55" s="28" t="s">
        <v>2</v>
      </c>
      <c r="D55" s="25"/>
      <c r="E55" s="25"/>
      <c r="F55" s="50" t="s">
        <v>16</v>
      </c>
      <c r="G55" s="50"/>
      <c r="H55" s="50"/>
      <c r="I55" s="50"/>
      <c r="J55" s="50"/>
      <c r="K55" s="1"/>
      <c r="L55" s="51" t="s">
        <v>6</v>
      </c>
      <c r="M55" s="51"/>
      <c r="N55" s="51"/>
      <c r="O55" s="29"/>
      <c r="P55" s="29"/>
      <c r="Q55" s="50"/>
      <c r="R55" s="50"/>
    </row>
    <row r="56" spans="2:19" ht="13.5" customHeight="1" x14ac:dyDescent="0.2">
      <c r="C56" s="30"/>
    </row>
    <row r="57" spans="2:19" ht="13.5" customHeight="1" x14ac:dyDescent="0.2">
      <c r="C57" s="23" t="s">
        <v>17</v>
      </c>
    </row>
    <row r="58" spans="2:19" ht="13.5" customHeight="1" x14ac:dyDescent="0.2"/>
    <row r="59" spans="2:19" x14ac:dyDescent="0.2">
      <c r="C59" s="24"/>
      <c r="D59" s="25"/>
      <c r="E59" s="25"/>
      <c r="F59" s="49"/>
      <c r="G59" s="49"/>
      <c r="H59" s="49"/>
      <c r="I59" s="49"/>
      <c r="J59" s="49"/>
      <c r="K59" s="26"/>
      <c r="L59" s="49"/>
      <c r="M59" s="49"/>
      <c r="N59" s="49"/>
      <c r="O59" s="29"/>
      <c r="P59" s="29"/>
      <c r="Q59" s="49"/>
      <c r="R59" s="49"/>
    </row>
    <row r="60" spans="2:19" x14ac:dyDescent="0.2">
      <c r="C60" s="28" t="s">
        <v>2</v>
      </c>
      <c r="D60" s="25"/>
      <c r="E60" s="25"/>
      <c r="F60" s="50" t="s">
        <v>16</v>
      </c>
      <c r="G60" s="50"/>
      <c r="H60" s="50"/>
      <c r="I60" s="50"/>
      <c r="J60" s="50"/>
      <c r="L60" s="51" t="s">
        <v>6</v>
      </c>
      <c r="M60" s="51"/>
      <c r="N60" s="51"/>
      <c r="O60" s="29"/>
      <c r="P60" s="29"/>
      <c r="Q60" s="50"/>
      <c r="R60" s="50"/>
    </row>
    <row r="63" spans="2:19" x14ac:dyDescent="0.2">
      <c r="B63" s="1">
        <v>1</v>
      </c>
      <c r="C63" s="23" t="s">
        <v>48</v>
      </c>
    </row>
    <row r="64" spans="2:19" x14ac:dyDescent="0.2">
      <c r="B64" s="1">
        <v>2</v>
      </c>
      <c r="C64" s="23" t="s">
        <v>42</v>
      </c>
    </row>
    <row r="65" spans="3:20" x14ac:dyDescent="0.2">
      <c r="C65" s="52"/>
      <c r="D65" s="52"/>
      <c r="E65" s="52"/>
      <c r="F65" s="52"/>
      <c r="G65" s="52"/>
      <c r="H65" s="52"/>
      <c r="I65" s="52"/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</row>
  </sheetData>
  <sheetProtection formatCells="0" formatColumns="0" formatRows="0" insertHyperlinks="0" sort="0" autoFilter="0"/>
  <protectedRanges>
    <protectedRange sqref="L12:P13" name="Диапазон7"/>
    <protectedRange sqref="D6:S7" name="Диапазон1"/>
    <protectedRange sqref="D14:E43 G14:I43" name="Диапазон3"/>
    <protectedRange sqref="P14:P43" name="Диапазон4"/>
    <protectedRange sqref="C54 F54 L54 L59 C59 F59" name="Диапазон5"/>
    <protectedRange sqref="D48:S50" name="Диапазон6"/>
    <protectedRange sqref="C48:C50" name="Диапазон6_1"/>
    <protectedRange sqref="F43" name="Диапазон3_1"/>
    <protectedRange sqref="F14:F42" name="Диапазон3_3"/>
    <protectedRange sqref="L14:O43" name="Диапазон4_1"/>
    <protectedRange sqref="A14:C43" name="Диапазон3_2"/>
  </protectedRanges>
  <mergeCells count="36">
    <mergeCell ref="A10:A12"/>
    <mergeCell ref="C4:S4"/>
    <mergeCell ref="D6:S6"/>
    <mergeCell ref="K10:K12"/>
    <mergeCell ref="G11:G12"/>
    <mergeCell ref="H11:H12"/>
    <mergeCell ref="D7:S7"/>
    <mergeCell ref="D8:S8"/>
    <mergeCell ref="C10:C12"/>
    <mergeCell ref="L10:P11"/>
    <mergeCell ref="S10:S12"/>
    <mergeCell ref="R10:R12"/>
    <mergeCell ref="D10:D12"/>
    <mergeCell ref="E10:E12"/>
    <mergeCell ref="B10:B12"/>
    <mergeCell ref="C65:T65"/>
    <mergeCell ref="T10:T12"/>
    <mergeCell ref="F55:J55"/>
    <mergeCell ref="Q54:R54"/>
    <mergeCell ref="Q55:R55"/>
    <mergeCell ref="Q10:Q12"/>
    <mergeCell ref="F10:I10"/>
    <mergeCell ref="I11:I12"/>
    <mergeCell ref="L59:N59"/>
    <mergeCell ref="L60:N60"/>
    <mergeCell ref="F59:J59"/>
    <mergeCell ref="F60:J60"/>
    <mergeCell ref="J10:J12"/>
    <mergeCell ref="F11:F12"/>
    <mergeCell ref="C44:R44"/>
    <mergeCell ref="C45:R45"/>
    <mergeCell ref="Q59:R59"/>
    <mergeCell ref="Q60:R60"/>
    <mergeCell ref="L54:N54"/>
    <mergeCell ref="L55:N55"/>
    <mergeCell ref="F54:J54"/>
  </mergeCells>
  <phoneticPr fontId="0" type="noConversion"/>
  <dataValidations count="1">
    <dataValidation type="list" allowBlank="1" showInputMessage="1" showErrorMessage="1" sqref="D7:S7">
      <formula1>подгруппа</formula1>
    </dataValidation>
  </dataValidations>
  <pageMargins left="0.23622047244094491" right="0" top="0.39370078740157483" bottom="0.39370078740157483" header="0.51181102362204722" footer="0.51181102362204722"/>
  <pageSetup paperSize="8" scale="75" fitToHeight="0" orientation="landscape" r:id="rId1"/>
  <headerFooter alignWithMargins="0"/>
  <drawing r:id="rId2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AF8438D-BD55-4CDC-A9D4-DB739AB179CA}">
  <ds:schemaRefs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terms/"/>
    <ds:schemaRef ds:uri="http://www.w3.org/XML/1998/namespa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 НМЦ</vt:lpstr>
      <vt:lpstr>'Обоснование НМЦ'!Область_печати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Миронова Ольга Ивановна</cp:lastModifiedBy>
  <cp:lastPrinted>2019-10-25T15:15:52Z</cp:lastPrinted>
  <dcterms:created xsi:type="dcterms:W3CDTF">1996-10-08T23:32:33Z</dcterms:created>
  <dcterms:modified xsi:type="dcterms:W3CDTF">2023-02-22T10:23:28Z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